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11"/>
  <workbookPr/>
  <mc:AlternateContent xmlns:mc="http://schemas.openxmlformats.org/markup-compatibility/2006">
    <mc:Choice Requires="x15">
      <x15ac:absPath xmlns:x15ac="http://schemas.microsoft.com/office/spreadsheetml/2010/11/ac" url="C:\Users\User2\Documents\2025 SECRE SALUD\3. PRODUCTOS\XI JDEYSP\Logística\"/>
    </mc:Choice>
  </mc:AlternateContent>
  <xr:revisionPtr revIDLastSave="32" documentId="13_ncr:1_{8475D750-1F42-4194-983F-CCC6485284EF}" xr6:coauthVersionLast="47" xr6:coauthVersionMax="47" xr10:uidLastSave="{14730FC5-8B86-4DE6-BAC6-58B4C23E2080}"/>
  <bookViews>
    <workbookView xWindow="-120" yWindow="-120" windowWidth="29040" windowHeight="15720" firstSheet="2" activeTab="5" xr2:uid="{00000000-000D-0000-FFFF-FFFF00000000}"/>
  </bookViews>
  <sheets>
    <sheet name="ESPACIOS FISICOS" sheetId="4" r:id="rId1"/>
    <sheet name="TRANSPORTE Y HOSPEDAJE EXPERTOS" sheetId="7" r:id="rId2"/>
    <sheet name="EQUIPOS" sheetId="8" r:id="rId3"/>
    <sheet name="TALENTO HUMANO" sheetId="1" r:id="rId4"/>
    <sheet name="COMIDA" sheetId="2" r:id="rId5"/>
    <sheet name="MATRIALES E INSUMOS" sheetId="3" r:id="rId6"/>
    <sheet name="MATERIALES POR TALLER" sheetId="9"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 i="7" l="1"/>
  <c r="K3" i="7" s="1"/>
  <c r="D7" i="2"/>
  <c r="D8" i="2"/>
  <c r="J3" i="3"/>
  <c r="K3" i="3" s="1"/>
  <c r="L3" i="3" s="1"/>
  <c r="J4" i="3"/>
  <c r="K4" i="3" s="1"/>
  <c r="L4" i="3" s="1"/>
  <c r="J5" i="3"/>
  <c r="K5" i="3" s="1"/>
  <c r="L5" i="3" s="1"/>
  <c r="J6" i="3"/>
  <c r="K6" i="3" s="1"/>
  <c r="L6" i="3" s="1"/>
  <c r="J7" i="3"/>
  <c r="K7" i="3" s="1"/>
  <c r="L7" i="3" s="1"/>
  <c r="J8" i="3"/>
  <c r="K8" i="3" s="1"/>
  <c r="L8" i="3" s="1"/>
  <c r="J4" i="7"/>
  <c r="K4" i="7" s="1"/>
  <c r="J4" i="8"/>
  <c r="K4" i="8" s="1"/>
  <c r="L4" i="8" s="1"/>
  <c r="J26" i="8"/>
  <c r="K26" i="8" s="1"/>
  <c r="L26" i="8" s="1"/>
  <c r="J25" i="8"/>
  <c r="K25" i="8" s="1"/>
  <c r="L25" i="8" s="1"/>
  <c r="J24" i="8"/>
  <c r="K24" i="8" s="1"/>
  <c r="L24" i="8" s="1"/>
  <c r="J23" i="8"/>
  <c r="K23" i="8" s="1"/>
  <c r="L23" i="8" s="1"/>
  <c r="J22" i="8"/>
  <c r="K22" i="8" s="1"/>
  <c r="L22" i="8" s="1"/>
  <c r="J21" i="8"/>
  <c r="K21" i="8" s="1"/>
  <c r="L21" i="8" s="1"/>
  <c r="J20" i="8"/>
  <c r="K20" i="8" s="1"/>
  <c r="L20" i="8" s="1"/>
  <c r="J19" i="8"/>
  <c r="K19" i="8" s="1"/>
  <c r="L19" i="8" s="1"/>
  <c r="J18" i="8"/>
  <c r="K18" i="8" s="1"/>
  <c r="L18" i="8" s="1"/>
  <c r="J17" i="8"/>
  <c r="K17" i="8" s="1"/>
  <c r="L17" i="8" s="1"/>
  <c r="J16" i="8"/>
  <c r="K16" i="8" s="1"/>
  <c r="L16" i="8" s="1"/>
  <c r="J15" i="8"/>
  <c r="K15" i="8" s="1"/>
  <c r="L15" i="8" s="1"/>
  <c r="J14" i="8"/>
  <c r="K14" i="8" s="1"/>
  <c r="L14" i="8" s="1"/>
  <c r="J13" i="8"/>
  <c r="K13" i="8" s="1"/>
  <c r="L13" i="8" s="1"/>
  <c r="J12" i="8"/>
  <c r="K12" i="8" s="1"/>
  <c r="L12" i="8" s="1"/>
  <c r="J11" i="8"/>
  <c r="K11" i="8" s="1"/>
  <c r="L11" i="8" s="1"/>
  <c r="J10" i="8"/>
  <c r="K10" i="8" s="1"/>
  <c r="L10" i="8" s="1"/>
  <c r="J9" i="8"/>
  <c r="K9" i="8" s="1"/>
  <c r="L9" i="8" s="1"/>
  <c r="J8" i="8"/>
  <c r="K8" i="8" s="1"/>
  <c r="L8" i="8" s="1"/>
  <c r="J7" i="8"/>
  <c r="K7" i="8" s="1"/>
  <c r="L7" i="8" s="1"/>
  <c r="J6" i="8"/>
  <c r="K6" i="8" s="1"/>
  <c r="L6" i="8" s="1"/>
  <c r="J5" i="8"/>
  <c r="K5" i="8" s="1"/>
  <c r="L5" i="8" s="1"/>
  <c r="J3" i="8"/>
  <c r="K3" i="8" s="1"/>
  <c r="L3" i="8" s="1"/>
  <c r="J10" i="7"/>
  <c r="K10" i="7" s="1"/>
  <c r="I4" i="2"/>
  <c r="J4" i="2" s="1"/>
  <c r="I3" i="2"/>
  <c r="J3" i="2" s="1"/>
  <c r="K12" i="7" l="1"/>
  <c r="I14" i="1"/>
  <c r="J14" i="1" s="1"/>
  <c r="I13" i="1"/>
  <c r="J13" i="1" s="1"/>
  <c r="I12" i="1"/>
  <c r="J12" i="1" s="1"/>
  <c r="I11" i="1"/>
  <c r="J11" i="1" s="1"/>
  <c r="I10" i="1"/>
  <c r="J10" i="1" s="1"/>
  <c r="I9" i="1"/>
  <c r="J9" i="1" s="1"/>
  <c r="I8" i="1"/>
  <c r="J8" i="1" s="1"/>
  <c r="I7" i="1"/>
  <c r="J7" i="1" s="1"/>
  <c r="I6" i="1"/>
  <c r="J6" i="1" s="1"/>
  <c r="I5" i="1"/>
  <c r="J5" i="1" s="1"/>
  <c r="I4" i="1"/>
  <c r="J4" i="1" s="1"/>
  <c r="I3" i="1"/>
  <c r="J3" i="1" l="1"/>
</calcChain>
</file>

<file path=xl/sharedStrings.xml><?xml version="1.0" encoding="utf-8"?>
<sst xmlns="http://schemas.openxmlformats.org/spreadsheetml/2006/main" count="326" uniqueCount="211">
  <si>
    <t>PUNTOS FISICOS</t>
  </si>
  <si>
    <t>ITÉM</t>
  </si>
  <si>
    <t>DESCRIPCIÓN</t>
  </si>
  <si>
    <t>CANTIDAD
SOLICITADA</t>
  </si>
  <si>
    <t>TIEMPO DE USO (EN DÍAS)</t>
  </si>
  <si>
    <t>FECHA DE RECIBO</t>
  </si>
  <si>
    <t>FECHA INICIO DE USO</t>
  </si>
  <si>
    <t>FECHA DE ENTREGA</t>
  </si>
  <si>
    <t xml:space="preserve">VALOR UNITARIO REFERENCIA </t>
  </si>
  <si>
    <t>IMPUESTOS SEGÚN CORRESPONDA</t>
  </si>
  <si>
    <t>VALOR REFERENCIA INCLUIDO IMPUESTOS</t>
  </si>
  <si>
    <t>TOTAL CON IMPUESTOS SEGÚN CORRESPONDA</t>
  </si>
  <si>
    <t>OBSERVACIONES</t>
  </si>
  <si>
    <t>AUDITORIO PRINCIPAL 
X 1000 PERSONAS</t>
  </si>
  <si>
    <t>Alquiler salón amplio con capacidad de hasta 1000 personas, con mobiliario, ventilación adecuada, conexiones eléctricas e iluminación adecuada para el desarrollo de actividades tipo taller o seminario. Se debe garantizar el fácil acceso y desplazamiento para personas con movilidad reducida Nota: No cotizar el espacio con sillas rimax, se necesitan sillas confort que garanticen la ergonomia para una jornada de 8 horas diarias.</t>
  </si>
  <si>
    <t>Jornadas y paneles</t>
  </si>
  <si>
    <t>AUDITORIO PRINCIPAL 
PARA 100 PAX</t>
  </si>
  <si>
    <r>
      <rPr>
        <sz val="11"/>
        <color theme="1"/>
        <rFont val="Arial"/>
        <family val="2"/>
      </rPr>
      <t>Alquiler salón amplio con capacidad de hasta 100 personas, con mobiliario, ventilación adecuada, conexiones eléctricas e iluminación adecuada para el desarrollo de actividades tipo taller o seminario. Se debe garantizar el fácil acceso y desplazamiento para personas con movilidad reducida. Nota: El espacio debe contar con sillas confort, ergonomicás, ideal para evento protocolario</t>
    </r>
    <r>
      <rPr>
        <b/>
        <sz val="11"/>
        <color theme="1"/>
        <rFont val="Arial"/>
        <family val="2"/>
      </rPr>
      <t xml:space="preserve"> (INAUGURACIÓN)</t>
    </r>
  </si>
  <si>
    <t>(En horas)
4</t>
  </si>
  <si>
    <t xml:space="preserve">Debe ser adaptable para 
la realización de un coctel (alimentos y bebidas) y contar con sonido. </t>
  </si>
  <si>
    <r>
      <rPr>
        <sz val="11"/>
        <color theme="1"/>
        <rFont val="Arial"/>
        <family val="2"/>
      </rPr>
      <t>Alquiler Salón amplio con capacidad de hasta 100 personas, con mobiliario, ventilación adecuada, conexiones eléctricas e iluminación adecuada para el desarrollo de actividades tipo taller o seminario. Se debe garantizar el fácil acceso y desplazamiento para personas con movilidad reducida. Nota: El espacio debe contar con sillas confort, ergonomicás, ideal para evento protocolario</t>
    </r>
    <r>
      <rPr>
        <b/>
        <sz val="11"/>
        <color theme="1"/>
        <rFont val="Arial"/>
        <family val="2"/>
      </rPr>
      <t xml:space="preserve"> (PRESENTACIÓN POSTER)</t>
    </r>
  </si>
  <si>
    <t>La silletería debe poder 
retirarse porque se utilizará como sala de exhibición de posters de investigaciones.</t>
  </si>
  <si>
    <t>AUDITORIO PRINCIPAL 
PARA 25 PAX</t>
  </si>
  <si>
    <t>Alquiler Salón amplio con capacidad de hasta 25 personas, con mobiliario, ventilación adecuada, conexiones eléctricas e iluminación adecuada para el desarrollo de actividades tipo taller o seminario. Nota: Cotizar con sillas de escritorio y mesas para 4 personas).</t>
  </si>
  <si>
    <t xml:space="preserve">Sala de coordinación. </t>
  </si>
  <si>
    <t>SALONES ALTERNOS 
SALAS VIP (15 PAX)</t>
  </si>
  <si>
    <t>Alquiler Salón amplio con capacidad de hasta 15 personas, con ventilación adecuada, conexiones eléctricas e iluminación adecuada para el desarrollo de actividades tipo taller o seminario. Se debe garantizar el fácil acceso y desplazamiento para personas con movilidad reducida. Nota:Mobiliario elegante y confortable: sillas ergonómicas, sofás o sillones, y mesas auxiliares, con decoración sobria y profesional que favorezca un ambiente relajado y exclusivo, Iluminación regulable, con luz natural y/o artificial que permita tanto la relajación como la preparación previa a las actividades.</t>
  </si>
  <si>
    <t>Sala de expertos.</t>
  </si>
  <si>
    <t>Salones para 30 pax</t>
  </si>
  <si>
    <t>Alquiler Salón principal amplio para 30 pax con 
ventilación adecuada, conexiones eléctricas para 30 computadores e iluminación adecuada para el desarrollo de actividades tipo taller, incluye sonido, sillas confort, ergonomicas, no rimax, mesas para instalación de computadores, ayudas audiovisuales (pc, video beam, pantalla y tableros acrílicos). Se debe garantizar el fácil acceso y desplazamiento para personas con movilidad reducida.</t>
  </si>
  <si>
    <t>Punto de primeros auxilios</t>
  </si>
  <si>
    <t>TRANSPORTE</t>
  </si>
  <si>
    <t>ITEM</t>
  </si>
  <si>
    <t>DESCRIPCION</t>
  </si>
  <si>
    <t>UNIDAD</t>
  </si>
  <si>
    <t xml:space="preserve"> TIEMPO SOLICITADO
(DÍAS)</t>
  </si>
  <si>
    <t>VALOR DE REF</t>
  </si>
  <si>
    <t>TOTAL VALOR DE REFERENCIA POR UNIDAD</t>
  </si>
  <si>
    <t xml:space="preserve">TRANSPORTE MATERIALES </t>
  </si>
  <si>
    <t>Vehículo para traslado de materiales e insumos SDS - Locación del evento</t>
  </si>
  <si>
    <t>DIA</t>
  </si>
  <si>
    <t>Por confirmar la capacidad del transporte necesario.</t>
  </si>
  <si>
    <t>TRANSPORTE URBANO BOGOTÁ</t>
  </si>
  <si>
    <t>SERVICIO DE TRANSPORTE URBANO VAN - URBANO 19PAX</t>
  </si>
  <si>
    <t>SERVICIO DE TRANSPORTE URBANO AUTOMÓVIL - URBANO</t>
  </si>
  <si>
    <t>TIQUETE INTERNACIONAL</t>
  </si>
  <si>
    <t>Según detalle matriz específica</t>
  </si>
  <si>
    <t>TIQUETE NACIONAL COLOMBIA</t>
  </si>
  <si>
    <t>TIQUETE NACIONAL EXTERIOR</t>
  </si>
  <si>
    <t>TRANSPORTE INTERURBANO</t>
  </si>
  <si>
    <t>ALOJAMIENTO</t>
  </si>
  <si>
    <t>Según detalle matrices específicas</t>
  </si>
  <si>
    <t>NOCHE</t>
  </si>
  <si>
    <t>Habitaciones en acomodación individual.
Deben incluir transporte aeropuerto - hotel - aeropuerto</t>
  </si>
  <si>
    <t>SEGURO MEDICO INTERNACIONALES</t>
  </si>
  <si>
    <t xml:space="preserve">EXPERTO </t>
  </si>
  <si>
    <t>SUBTOTAL ESPACIOS FISICOS</t>
  </si>
  <si>
    <t>EQUIPOS</t>
  </si>
  <si>
    <t xml:space="preserve">
GRUPO
</t>
  </si>
  <si>
    <t xml:space="preserve">Computador Portátil I7 </t>
  </si>
  <si>
    <t>Alquiler Computador Portátil. CPU Procesador min. Intel Core i7 U o AMD PRO, MRAM min. 4GB DDR2, Disco Duro 500 GB (7200 rpm) SATA, Batería duración 3 hrs min, cargador, Mouse, Monitor panel plano 14” - 15”, Unidad DVD+/-RW integrada, Puertos mínimo 3 USB 2.0, puerto de video 1 VGA y 1 puerto HDMI integrado. Conectividad integrada tarjeta de red 1000/100/10 y conexión inalámbrica 802.11 a/b/g/n, punto de red Gigabit Ethernet (RJ-45),Tarjeta grafica integrada NVIDIA GeForce MX series, GTX, o AMD Radeon,  Audio interno, Teclado en español, Sistema operativo Microsoft® Windows® 7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t>
  </si>
  <si>
    <t>Computador Portátil i5</t>
  </si>
  <si>
    <t>Alquiler Computador Portátil. CPU Procesador min. Intel Core i5 U o AMD PRO, MRAM min. 4GB DDR2, Disco Duro 250 GB (7200 rpm) SATA, Batería duración 3 hrs min, cargador, Mouse, Monitor panel plano 14” - 15”, Unidad DVD+/-RW integrada, Puertos mínimo 3 USB 2.0, puerto de video 1 VGA y 1 puerto HDMI integrado. Conectividad integrada tarjeta de red 1000/100/10 y conexión inalámbrica 802.11 a/b/g/n, punto de red Gigabit Ethernet (RJ-45), Audio interno, Teclado en español, Sistema operativo Microsoft® Windows® 7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t>
  </si>
  <si>
    <t>Computador Portátil i5 (por día)</t>
  </si>
  <si>
    <t>Video Beam Hd De 3000 A 5000 Lumens</t>
  </si>
  <si>
    <t>Alquiler Video Beam con cableado</t>
  </si>
  <si>
    <t>Telón 4 x 3 (back o front projection)</t>
  </si>
  <si>
    <t>Lonas de proyección con estructura metálica para su propio soporte para proyección front y/o back. (incluye: transporte. instalación, desinstalación).</t>
  </si>
  <si>
    <t>Alquiler Impresora / Fotocopiadora B/N</t>
  </si>
  <si>
    <t>Alquiler de impresora multifuncional con servicio de impresión, escaner y fotocopiado.</t>
  </si>
  <si>
    <t>Televisor</t>
  </si>
  <si>
    <t>Televisor Smart TV de 32 Pulgadas con entreda Hdmi</t>
  </si>
  <si>
    <t>Uno para sala de expertos y uno para traducción a 
lengua de señas.</t>
  </si>
  <si>
    <t>Pantalla Led 60" timer de retorno</t>
  </si>
  <si>
    <t>Pantalla Led 60" con base (incluye: transporte. instalación, desinstalación y operador)</t>
  </si>
  <si>
    <t>En auditorio (laterales y atrás) para 
imagen de conferencista o presentaciones.</t>
  </si>
  <si>
    <t>Microfono Solapa</t>
  </si>
  <si>
    <t>Alquiler micrófono de solapa. FP 35 con receptor inalámbrico, que tenga audio altavoz para efectos de dictar el taller.</t>
  </si>
  <si>
    <t>Para talleristas.</t>
  </si>
  <si>
    <t>Micrófono Inalámbrico</t>
  </si>
  <si>
    <t>Alquiler - Debe garantizar la conexión del streaming y sonido del evento</t>
  </si>
  <si>
    <t>Conferencias y paneles</t>
  </si>
  <si>
    <t>Presentador láser</t>
  </si>
  <si>
    <t>Presentador láser Inalambrico</t>
  </si>
  <si>
    <t xml:space="preserve">Cronometro digital </t>
  </si>
  <si>
    <t>Alquiler de cronometro digital para control de tiempo en conferencias</t>
  </si>
  <si>
    <t>Canal dedicado</t>
  </si>
  <si>
    <t>Canal de conectividad dedicado para cada espacio de los eventos, incluyendo los salones donde se desarrollen los talleres con el fin de garantizar la conexión de todos los equipos instalados durante la jornada. Esto incluye conferencias, transmisión en vivo (streaming), red Wi-Fi, entre otros servicios. La infraestructura debe asegurar una conectividad estable y continua para todos los equipos portátiles y de escritorio que se utilicen durante el evento.</t>
  </si>
  <si>
    <t>Se debe garantizar acceso a Internet desde todos los 
espacios del evento (salones, salas, coordinación, etc.)</t>
  </si>
  <si>
    <t>Servicio de transmisión Streaming - Webbinar / Seminarios- Doble Vía (500 - 1000 Usuarios)</t>
  </si>
  <si>
    <t>Streaming - Webbinar / Seminarios a Doble Vía -  Escenario # 4 Trasmisiones Ministerio de Educación Nacional
Servicio de streaming a dos (2) cámaras de vídeo con trípode (videocámara profesional 4k HD) (con camarógrafos) y grabación del evento en bruto, con servidor de video comunicaciones, soporte técnico (personal técnico necesario y administrador de la plataforma). Incluye puesto fijo: Técnico de audio - video (administrador de la plataforma), Servidor de Codificación Streaming - Core i9, 32 RAM, DD 1 TB estado Solido (características mínimas o superiores), Con generación de código encoder, plataforma video streaming/webinar incluida según número de usuarios solicitados y licencia. Conexión para transmitir- enlazar en el canal institucional que se defina (Facebook, YouTube -MEN), Incluye puesto fijo: pantalla de retorno de 42 pulgadas, switcher para generación de créditos y efectos. Sonido de 1000 watts (Cabinas tipo barra con consola, mínimo de 12 canales análoga con interfaz de audio integrada, acometidas eléctricas, set de mínimo 4 luces LED frías o cálidas (según solicitud) graduables en intensidad de iluminación y temperatura. Debe incluir (4) micrófonos: solapa, ganso, boom, inalámbrico según solicitud. (incluye instalación, transporte y desinstalación).</t>
  </si>
  <si>
    <t>Pantalla Led pitch 3 de 6x4</t>
  </si>
  <si>
    <t>Pantalla Led pitch 3 de 6 x 4 m con truss y punto fijo (incluye: transporte. instalación, desinstalación y operador)</t>
  </si>
  <si>
    <t>Pantallas de proyección imagen de conferencista.</t>
  </si>
  <si>
    <t>Pantalla Led Pitch 2 mm - Panel Sellado Indoor m2</t>
  </si>
  <si>
    <t>Metro cuadrado de Pantalla de Leds Pitch 2 mm en panel sellado Indoor, para las proyecciones de video e imágenes en interiores y exteriores, con su respectivo cableado, bompers y elementos para el cuelgue de la pantalla o soportes para piso, procesadores necesarios según diseño entregado y computadores con software para mapear y programa de visuales (Modulate o Resolume).
De la misma Marca y Referencia.  (incluye: transporte. instalación, desinstalación y operador)</t>
  </si>
  <si>
    <t>Tarima Pintada color negro 8x8</t>
  </si>
  <si>
    <t>Alquiler de tarima pintada de color negro 8x8, incluye doble ingreso (escaleras de acceso) y faldón. (incluye instalación, transporte y desinstalación).</t>
  </si>
  <si>
    <t>Para conferencistas. 
Sólo se requiere si el auditorio no cuenta con tarima.</t>
  </si>
  <si>
    <t>Tarima tipo americana 3x3</t>
  </si>
  <si>
    <t>Alquiler de tarima tipo americana 3x3, incluye doble ingreso (escaleras de acceso) y faldón. (incluye instalación, transporte y desinstalación).</t>
  </si>
  <si>
    <t>Tarima para streaming, grabación y/o prensa.</t>
  </si>
  <si>
    <t>Sonido tipo line array para 1000pax</t>
  </si>
  <si>
    <t>Alquiler de sonido para 1000pax: 12 medios altos  para arreglos en línea line arrays, mínimo con 2 componentes de 12 pulgadas  pasivos o activos con su respectivo sistema de amplificación, control y accesorios para montaje según necesidad, (6 medios altos por lado para sistema principal L+R,) 4 medios altos  para arreglos en línea line arrays,  mínimo con 1 componente de 12 pulgadas  pasivos o activos con su respectivo sistema de amplificación, control y accesorios para montaje según necesidad para front fill, 6 bajos cada uno equipado mínimo con 2 parlantes de 18 pulgadas, pasivo o activo, con su respectivo  sistema de amplificación, control y accesorios necesarios para montaje según necesidad (sistema de procesamiento y amplificación para poder diseñar y montar arreglos de bajos  lineales, lineales cardiodes, cardiodes, arcos virtuales, end fired)  Procesador digital mínimo de 4 entradas análogas, con posibilidad de conversión a entradas AES/EBU, 8 salidas análogas puerto ethernet con puerto ethernet para software de control.  1 bajo  equipado mínimo con 2 parlantes de 18 pulgadas, pasivo o activo, con su respectivo  sistema de amplificación, control y accesorios necesarios para montaje según necesidad para drum fill, 2 medios altos mínimo con un parlante de 12 pulgadas, 1 driver de agudos de 1 pulgada para drum fill , 6  medios altos  para arreglos en línea line arrays mínimo con 1 componente de 12 pulgadas  pasivos o activos con su respectivo sistema de amplificación, control y accesorios para montaje según necesidad, (3 medios altos por lado para sistema side fill L+R,) 8 monitores de piso  con un nivel pico de presión acústica  mínimo de 136dB,  2  Consolas de 24/ 48 /56 canales (según requerimiento), 24 salidas balanceadas, accesorios necesarios para grabación multitrack y uso de plug in. Snake o medusa de 48-56 canales con manguera para sala de 60 metros, manguera para monitores de 15 metros, transformador y levantador de tierra por canal.  4 sub snakes de 12 chanels de 15 mts de longitud. Micrófonos con sus respectivas bases y cableado, cajas directas y cables plug a plug, según sea el caso de acuerdo con los requerimientos técnicos de los grupos a presentarse. (10) inalámbricos de mano, (5) solapa o diadema, combinador de antenas. TODO EL EQUIPO DEBE SER DE LA MISMA MARCA. INCLUYE 1 TÉCNICO y 1 ESCENARISTA, CON SU CABLEADO, CON SU CONEXIÓN DE ENERGÍA, EXTINTORES Y PROTECTORES PARA CABLE DE mínimo 5 CANALETAS SEGÚN LA NORMATIVIDAD VIGENTE. (incluye instalación, transporte y desinstalación).</t>
  </si>
  <si>
    <t>Radio de 2 vías</t>
  </si>
  <si>
    <t>Punto a punto, de largo alcance. Incluye: transporte</t>
  </si>
  <si>
    <t>Atril acrílico</t>
  </si>
  <si>
    <t>Alquiler Atril, soporte de acrílico, que permita sostener papeles, libros, computadores portátiles o soporte de metal que sea regulable en altura e inclinación. (incluye instalación, transporte y desinstalación).</t>
  </si>
  <si>
    <t>Salas Lounge Para 6 Personas por día</t>
  </si>
  <si>
    <t>Alquiler por día (mobiliario)</t>
  </si>
  <si>
    <t>Puntos De Registro Sistematizado</t>
  </si>
  <si>
    <t>Incluye personal, administración, depuración, sistematización, custodia y entrega de la base datos, puesto de trabajo (mesa , computador, impresora y silla), equipos (lector de código de barras).</t>
  </si>
  <si>
    <t>Sistema croma con iluminación</t>
  </si>
  <si>
    <t>Sistema croma con iluminación para lenguaje de señas (cámara de video, inter, monitor de retorno de video y luz frontal). Incluye: transporte</t>
  </si>
  <si>
    <t>Tablero acrílico</t>
  </si>
  <si>
    <t>Papelógrafo</t>
  </si>
  <si>
    <t>TALENTO HUMANO</t>
  </si>
  <si>
    <t>NÚMERO DE PERSONAS</t>
  </si>
  <si>
    <t xml:space="preserve">TIEMPO DE TRABAJO </t>
  </si>
  <si>
    <t>FECHA DE INICIO</t>
  </si>
  <si>
    <t>FECHA DE CIERRE</t>
  </si>
  <si>
    <t>COORDINADOR 
LOGÍSTICO</t>
  </si>
  <si>
    <t>Persona con alto nivel de iniciativa, capaz de liderar grupos de personas y coordinar simultaneamente todas las actividades relacionadas al evento. Se desempeña como apoyo directo del productor cuando se trata de activaciones, ferias, eventos corporativos, académicos, lanzamientos, cocteles y similares. Entrega informes de los eventos incluyendo registro fotográfico. Incluye: transporte y dos alimentaciones principales, uniforme y seguridad social o póliza.</t>
  </si>
  <si>
    <t>MESES</t>
  </si>
  <si>
    <t>PRODUCTOR LOGÍSTICO</t>
  </si>
  <si>
    <t>Persona con alta experiencia comprobable en dirección técnica de eventos de formato grande y medianos (conocimientos en control de sonido, iluminación, estructuras de tarima, y similares). (jornada de hasta 12 horas).
Si el operador requiere acompañamiento o asesoría de esta persona durante la creación del evento, esto no cuenta como días de montaje y no serán pagados por el cliente. Incluye: transporte y una alimentación principal, uniforme y seguridad social o póliza.</t>
  </si>
  <si>
    <t>PERSONAL APOYO 
LOGÍSTICO</t>
  </si>
  <si>
    <t xml:space="preserve">Personal para apoyo logístico </t>
  </si>
  <si>
    <t>TÉCNICO EN SISTEMAS</t>
  </si>
  <si>
    <t xml:space="preserve">Se requieren 12 personas para brindar soporte presencial en temas relacionados con TIC. El equipo deberá estar conformado por técnicos en sistemas con experiencia mínima de 3 años. </t>
  </si>
  <si>
    <t>Durante montaje y talleres</t>
  </si>
  <si>
    <t>TÉCNICO PRODUCCIÓN 
AUDIVISUAL</t>
  </si>
  <si>
    <t xml:space="preserve">Se requieren para brindar soporte audiovisual, incluyendo la conectividad de equipos de sonido, proyectores (Videobeam), luces. El equipo debe compuesto por técnicos especializados en audio y video o especialistas audiovisuales. </t>
  </si>
  <si>
    <t>PROFESIONAL TRADUCTOR 
TRILINGÚE</t>
  </si>
  <si>
    <t>Se requiere dos (2) traductores ingles - español / Español e ingles y Portugues - español / Español e Portugues, con experiecia de 3 años en temas tecnicos en salud</t>
  </si>
  <si>
    <t>Se requieren el 20, 21 de oct y un día 
(por establecer) entre el 22 y el 24 de oct.</t>
  </si>
  <si>
    <t xml:space="preserve">PROFESIONAL CON MAESTRÍA 
EN EPIDEMIOLOGÍA  </t>
  </si>
  <si>
    <t>Profesional en áreas de la salud con maestría en epidemiologia con 5 años de experiencia en gestion, generación del conocimiento e investigación.</t>
  </si>
  <si>
    <t>Se debe realizar una reunión previa 
con la SDS.</t>
  </si>
  <si>
    <t>PROFESIONAL EN ÁREAS SOCIALES 
O DE SALUD</t>
  </si>
  <si>
    <t>Profesional en areas sociales o de salud con 2 años de experiencia en sistematización de documentos técnicos en areas sociales y salud</t>
  </si>
  <si>
    <t xml:space="preserve">Profesional Ciencias Sociales o de Salud, con 2 años de experienciencia en revisión y corrección de estilo </t>
  </si>
  <si>
    <t>PRESENTADORES DE LENGUAJE DE 
SEÑAS 8 HORAS</t>
  </si>
  <si>
    <t>Dos presentadores de lenguaje de señas colombianas. Se requieren dos dado que para el desarrollo del evento ellos se deben estar rotando cada 20 min como máximo.</t>
  </si>
  <si>
    <t>SISTEMATIZACIÓN DE LA JORNADA</t>
  </si>
  <si>
    <t xml:space="preserve">Acompañamiento para la publicación de las memorias de las Jornadas Distritales de Epidemiología y Salud Pública, como un volumen especial del Boletín Epidemiológico Distrital.
Incluye: Recepcion, consolidacion, corrección,  revisión y organizacion de los documentos de las conferencias, panales de expertos, talleres e investigaciones presentadas. </t>
  </si>
  <si>
    <t>FECHA PRESENTACIÓN MENÚ</t>
  </si>
  <si>
    <t>FECHA ENTREGA</t>
  </si>
  <si>
    <t>REFRIGERIOS
TALLERES</t>
  </si>
  <si>
    <t>• Producto de panadería: de sal o de dulce de 200 gramos o sándwich (pan tipo árabe, 2 rodajas de jamón de cordero de 70 gr, 2 rodajas de queso doble crema, 60 gr de lechuga rizada) 
• Bebida: jugo de caja de 200 ml, jugo de botella plástica de 300 ml, gaseosa botella plástica de 250 ml (tipo ziplock). 
• Fruta de 150 gramos 
• Postre entre 35 y 70 gr 
• Empacado 
Incluye transporte y servicio (distribución en sitio de realización del evento o actividad e impuesto al consumo si aplica).</t>
  </si>
  <si>
    <t>20 y 21 de octubre</t>
  </si>
  <si>
    <t>ALMUERZOS 
TALLERES</t>
  </si>
  <si>
    <t>Almuerzo o Cena Ejecutivo (a) (Puesto Por Persona Que Incluye, Plato Base, Plato Fuerte, Plato Sopa, Vaso Largo O De Jugo, Copa De Agua, Tenedor Fuerte, Cuchillo Fuerte, Tenedor O Cuchara De Entrada, Plato Postre Cuchara O Tenedor Para Postre, Cuchillo De Untar, Segun Corresponda</t>
  </si>
  <si>
    <t>ESTACIÓN DE CAFÉ 
TALLERES</t>
  </si>
  <si>
    <t xml:space="preserve">Café y agua aromática </t>
  </si>
  <si>
    <t>ESTACIÓN DE CAFÉ 
C Y P (VIP)</t>
  </si>
  <si>
    <t>Sala de coordinación</t>
  </si>
  <si>
    <t>REFRIGERIOS C Y P</t>
  </si>
  <si>
    <t>• Producto de panadería: de sal o de dulce de 200 gramos o sándwich (pan tipo árabe, 2 rodajas de jamón de cordero de 70 gr, 2 rodajas de queso doble crema, 60 gr de lechuga rizada) 
• Bebida: jugo de caja de 200 ml, jugo de botella plástica de 300 ml, gaseosa botella plástica de 250 ml (tipo ziplock) 
• Fruta de 150 gramos 
• Postre entre 35 y 70 gr 
• Empacado 
Incluye transporte y servicio (distribución en sitio de realización del evento o actividad e impuesto al consumo si aplica).</t>
  </si>
  <si>
    <t>22, 23 Y 24 DE OCTUBRE</t>
  </si>
  <si>
    <t>ALMUERZOS C Y P</t>
  </si>
  <si>
    <t>ESTACIÓN DE CAFÉ 
C Y P</t>
  </si>
  <si>
    <t>Salas de expertos y de 
coordinación</t>
  </si>
  <si>
    <t>INSTALACIÓN</t>
  </si>
  <si>
    <t>Coctel sin alcohol
Tabla de quesos / Mini wraps y pinchitos</t>
  </si>
  <si>
    <t>21 de octubre</t>
  </si>
  <si>
    <t>MATERIALES E INSUMOS GENERALES</t>
  </si>
  <si>
    <t>FECHA ENTREGA ARTES</t>
  </si>
  <si>
    <t>FECHA RECEPCIÓN PRUEBA</t>
  </si>
  <si>
    <t>FECHA APROBACIÓN</t>
  </si>
  <si>
    <t>FECHA RECEPCIÓN</t>
  </si>
  <si>
    <t>VALOR REFERENCIA</t>
  </si>
  <si>
    <t>Material de apoyo Kit de participantes</t>
  </si>
  <si>
    <t xml:space="preserve">Bolsa ecologica Lona: (Resistente y reutilizable) - Estampado a full color
Bloc de notas: (Tamaño media carta, Portada con imagen corporativa del evento)
Esfero:(retractil, Impresión del logo del evento o slogan)
</t>
  </si>
  <si>
    <t>Material de apoyo Kit de expertos</t>
  </si>
  <si>
    <t xml:space="preserve">Bolsa ecologica Lona: (Resistente y reutilizable) - Estampado a full color
Agenda: (Portada personalizada con imagen corporativa del evento, Colores corporativos, tamaño carta (Media carta), Espiral metálico o encuadernación, tapa dura o semirrígida, Hecha con papel reciclado o materiales ecológicos, mensaje sobre el compromiso con el medio ambiente.
Esfero:(retractil, Impresión del logo del evento o slogan)
Código QR </t>
  </si>
  <si>
    <t>Impresión escarapela / adhesivo</t>
  </si>
  <si>
    <t>Impresión con codigo QR</t>
  </si>
  <si>
    <t>Portaescarapela (Plástica con cordón)</t>
  </si>
  <si>
    <t>Impresión de Posters</t>
  </si>
  <si>
    <t xml:space="preserve">Impresiónes full color , tamaño 90cm X 1,20, con instalacion de paneles que permitan ubicar los posters impresos para ser expuestos al publico en general durante las jornadas, con reflectores que ilimuninen los posters y el ambiente en el espacio. </t>
  </si>
  <si>
    <t>Impreso 1 
(49 digitales)
6-oct</t>
  </si>
  <si>
    <t>Publicidad y señalización</t>
  </si>
  <si>
    <t>Impresos a gran formato - Backing</t>
  </si>
  <si>
    <t>Diseño según sede</t>
  </si>
  <si>
    <t xml:space="preserve">Impresos a gran formato - Arcos </t>
  </si>
  <si>
    <t>Impresos a gran formato - Pendones autoportantes</t>
  </si>
  <si>
    <t>Letras SDS tamaño grande.</t>
  </si>
  <si>
    <t>Establecer tamaño</t>
  </si>
  <si>
    <t>Plegable</t>
  </si>
  <si>
    <t>Membrete de atriles</t>
  </si>
  <si>
    <t>Señaletica del espacio</t>
  </si>
  <si>
    <t>Fotocopias de 1 a 500 (valor por cada copia)</t>
  </si>
  <si>
    <t>Blanco y negro papel carta estándar</t>
  </si>
  <si>
    <t>NA</t>
  </si>
  <si>
    <t>Borrador Acrílico</t>
  </si>
  <si>
    <t>Recubierto con fieltro o espuma de alta densidad.</t>
  </si>
  <si>
    <t>MARCADORES BORRABLES (Variedad de colores)</t>
  </si>
  <si>
    <t>Caja por 4 marcadores borrables de colores variados.</t>
  </si>
  <si>
    <t>Cinta de enmascarar mediana (18mm x 40m)</t>
  </si>
  <si>
    <t>Cinta de enmascarar. Tamaño de 18 mm x 40 metros.</t>
  </si>
  <si>
    <t>Papel kraft (pliegos)</t>
  </si>
  <si>
    <t>Papel periódico (pliegos)</t>
  </si>
  <si>
    <t>Bolsas de basura industriales color blanco</t>
  </si>
  <si>
    <t>Marcadores permanentes colores variados</t>
  </si>
  <si>
    <t>Colores variados (negro, azul, verde, rojo)</t>
  </si>
  <si>
    <t>OJO: PREVEER BODEGA PARA EL 15 DE OCTUBRE RECIBIR MATERIALES</t>
  </si>
  <si>
    <t>PENDIENTE DEFINICIÓN DE LOS TALLERES QUE SE HABILITARÁN</t>
  </si>
  <si>
    <t>INSUMOS NECESARIOS POR TALLER</t>
  </si>
  <si>
    <t xml:space="preserve">TALLER </t>
  </si>
  <si>
    <t>FECHA LÍMITE 
RECEPCIÓN 
ARCHIVOS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</si>
</sst>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 #,##0;[Red]\-&quot;$&quot;\ #,##0"/>
    <numFmt numFmtId="165" formatCode="_-&quot;$&quot;\ * #,##0.00_-;\-&quot;$&quot;\ * #,##0.00_-;_-&quot;$&quot;\ * &quot;-&quot;??_-;_-@_-"/>
    <numFmt numFmtId="166" formatCode="_-&quot;$&quot;\ * #,##0_-;\-&quot;$&quot;\ * #,##0_-;_-&quot;$&quot;\ * &quot;-&quot;??_-;_-@_-"/>
  </numFmts>
  <fonts count="6">
    <font>
      <sz val="11"/>
      <color theme="1"/>
      <name val="Calibri"/>
      <family val="2"/>
      <scheme val="minor"/>
    </font>
    <font>
      <sz val="11"/>
      <color theme="1"/>
      <name val="Calibri"/>
      <family val="2"/>
      <scheme val="minor"/>
    </font>
    <font>
      <b/>
      <sz val="11"/>
      <color theme="1"/>
      <name val="Arial"/>
      <family val="2"/>
    </font>
    <font>
      <sz val="11"/>
      <color theme="1"/>
      <name val="Arial"/>
      <family val="2"/>
    </font>
    <font>
      <sz val="12"/>
      <color theme="1"/>
      <name val="Arial"/>
      <family val="2"/>
    </font>
    <font>
      <b/>
      <sz val="11"/>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rgb="FFFFC000"/>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165" fontId="1" fillId="0" borderId="0" applyFont="0" applyFill="0" applyBorder="0" applyAlignment="0" applyProtection="0"/>
  </cellStyleXfs>
  <cellXfs count="124">
    <xf numFmtId="0" fontId="0" fillId="0" borderId="0" xfId="0"/>
    <xf numFmtId="0" fontId="0" fillId="2" borderId="0" xfId="0" applyFill="1"/>
    <xf numFmtId="164" fontId="0" fillId="2" borderId="0" xfId="0" applyNumberFormat="1" applyFill="1"/>
    <xf numFmtId="0" fontId="2" fillId="3" borderId="1" xfId="0" applyFont="1" applyFill="1" applyBorder="1" applyAlignment="1">
      <alignment vertical="center" wrapText="1"/>
    </xf>
    <xf numFmtId="0" fontId="2" fillId="3" borderId="1" xfId="0" applyFont="1" applyFill="1" applyBorder="1" applyAlignment="1">
      <alignment vertical="center"/>
    </xf>
    <xf numFmtId="0" fontId="3" fillId="2" borderId="1" xfId="0" applyFont="1" applyFill="1" applyBorder="1" applyAlignment="1">
      <alignment horizontal="center" vertical="center"/>
    </xf>
    <xf numFmtId="164" fontId="3" fillId="2" borderId="1" xfId="0" applyNumberFormat="1" applyFont="1" applyFill="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0" fillId="2" borderId="5" xfId="0" applyFill="1" applyBorder="1"/>
    <xf numFmtId="0" fontId="0" fillId="2" borderId="3" xfId="0" applyFill="1" applyBorder="1"/>
    <xf numFmtId="0" fontId="0" fillId="2" borderId="7" xfId="0" applyFill="1" applyBorder="1"/>
    <xf numFmtId="164" fontId="2" fillId="3" borderId="2" xfId="0" applyNumberFormat="1" applyFont="1" applyFill="1" applyBorder="1"/>
    <xf numFmtId="0" fontId="0" fillId="2" borderId="0" xfId="0" applyFill="1" applyAlignment="1">
      <alignment horizontal="center"/>
    </xf>
    <xf numFmtId="166" fontId="0" fillId="2" borderId="0" xfId="0" applyNumberFormat="1" applyFill="1"/>
    <xf numFmtId="166" fontId="0" fillId="2" borderId="7" xfId="1" applyNumberFormat="1" applyFont="1" applyFill="1" applyBorder="1" applyAlignment="1">
      <alignment vertical="center"/>
    </xf>
    <xf numFmtId="166" fontId="0" fillId="2" borderId="8" xfId="1" applyNumberFormat="1" applyFont="1" applyFill="1" applyBorder="1" applyAlignment="1">
      <alignment vertical="center"/>
    </xf>
    <xf numFmtId="166" fontId="0" fillId="2" borderId="1" xfId="0" applyNumberFormat="1" applyFill="1" applyBorder="1"/>
    <xf numFmtId="166" fontId="2" fillId="3" borderId="1" xfId="0" applyNumberFormat="1" applyFont="1" applyFill="1" applyBorder="1" applyAlignment="1">
      <alignment horizontal="left" vertical="center" wrapText="1"/>
    </xf>
    <xf numFmtId="166" fontId="0" fillId="2" borderId="1" xfId="1" applyNumberFormat="1" applyFont="1" applyFill="1" applyBorder="1"/>
    <xf numFmtId="0" fontId="2" fillId="3" borderId="1" xfId="0" applyFont="1" applyFill="1" applyBorder="1" applyAlignment="1">
      <alignment horizontal="center" vertical="center"/>
    </xf>
    <xf numFmtId="0" fontId="3"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64" fontId="3" fillId="2" borderId="2" xfId="0" applyNumberFormat="1" applyFont="1" applyFill="1" applyBorder="1" applyAlignment="1">
      <alignment horizontal="center" vertical="center"/>
    </xf>
    <xf numFmtId="0" fontId="3" fillId="2" borderId="1" xfId="0" applyFont="1" applyFill="1" applyBorder="1" applyAlignment="1">
      <alignment wrapText="1"/>
    </xf>
    <xf numFmtId="0" fontId="3" fillId="2" borderId="1" xfId="0" applyFont="1" applyFill="1" applyBorder="1" applyAlignment="1">
      <alignment horizontal="left" wrapText="1"/>
    </xf>
    <xf numFmtId="0" fontId="2" fillId="3" borderId="1" xfId="0" applyFont="1" applyFill="1" applyBorder="1" applyAlignment="1">
      <alignment horizontal="center" vertical="center" wrapText="1"/>
    </xf>
    <xf numFmtId="166" fontId="2" fillId="3" borderId="1" xfId="0" applyNumberFormat="1" applyFont="1" applyFill="1" applyBorder="1" applyAlignment="1">
      <alignment horizontal="center" vertical="center" wrapText="1"/>
    </xf>
    <xf numFmtId="0" fontId="3" fillId="2" borderId="2" xfId="0" applyFont="1" applyFill="1" applyBorder="1" applyAlignment="1">
      <alignment vertical="top" wrapText="1"/>
    </xf>
    <xf numFmtId="0" fontId="2" fillId="4" borderId="1" xfId="0" applyFont="1" applyFill="1" applyBorder="1" applyAlignment="1">
      <alignment horizontal="center" vertical="center" wrapText="1"/>
    </xf>
    <xf numFmtId="0" fontId="0" fillId="2" borderId="1" xfId="0" applyFill="1" applyBorder="1"/>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2" borderId="8" xfId="0" applyFont="1" applyFill="1" applyBorder="1" applyAlignment="1">
      <alignment horizontal="center" vertical="center"/>
    </xf>
    <xf numFmtId="0" fontId="3" fillId="2" borderId="7" xfId="0" applyFont="1" applyFill="1" applyBorder="1" applyAlignment="1">
      <alignment horizontal="center" vertical="center"/>
    </xf>
    <xf numFmtId="0" fontId="3" fillId="0" borderId="7" xfId="0" applyFont="1" applyBorder="1" applyAlignment="1">
      <alignment horizontal="center" vertical="center"/>
    </xf>
    <xf numFmtId="0" fontId="3" fillId="2" borderId="1" xfId="0" applyFont="1" applyFill="1" applyBorder="1" applyAlignment="1">
      <alignment horizontal="center"/>
    </xf>
    <xf numFmtId="0" fontId="0" fillId="2" borderId="0" xfId="0" applyFill="1" applyAlignment="1">
      <alignment vertical="center"/>
    </xf>
    <xf numFmtId="166" fontId="0" fillId="2" borderId="1" xfId="1" applyNumberFormat="1" applyFont="1" applyFill="1" applyBorder="1" applyAlignment="1">
      <alignment vertical="center"/>
    </xf>
    <xf numFmtId="166" fontId="0" fillId="2" borderId="1" xfId="0" applyNumberFormat="1" applyFill="1" applyBorder="1" applyAlignment="1">
      <alignment vertical="center"/>
    </xf>
    <xf numFmtId="15" fontId="0" fillId="2" borderId="1" xfId="0" applyNumberFormat="1" applyFill="1" applyBorder="1" applyAlignment="1">
      <alignment vertical="center"/>
    </xf>
    <xf numFmtId="0" fontId="0" fillId="2" borderId="1" xfId="0" applyFill="1" applyBorder="1" applyAlignment="1">
      <alignment vertical="center"/>
    </xf>
    <xf numFmtId="0" fontId="0" fillId="0" borderId="0" xfId="0" applyAlignment="1">
      <alignment vertical="center"/>
    </xf>
    <xf numFmtId="16" fontId="0" fillId="2" borderId="1" xfId="0" applyNumberFormat="1" applyFill="1" applyBorder="1" applyAlignment="1">
      <alignment vertical="center"/>
    </xf>
    <xf numFmtId="0" fontId="0" fillId="2" borderId="1" xfId="0" applyFill="1" applyBorder="1" applyAlignment="1">
      <alignment vertical="center" wrapText="1"/>
    </xf>
    <xf numFmtId="0" fontId="3" fillId="5" borderId="1" xfId="0" applyFont="1" applyFill="1" applyBorder="1" applyAlignment="1">
      <alignment horizontal="left" vertical="center" wrapText="1"/>
    </xf>
    <xf numFmtId="0" fontId="0" fillId="6" borderId="1" xfId="0" applyFill="1" applyBorder="1" applyAlignment="1">
      <alignment vertical="center" wrapText="1"/>
    </xf>
    <xf numFmtId="0" fontId="2" fillId="2" borderId="1" xfId="0" applyFont="1" applyFill="1" applyBorder="1" applyAlignment="1">
      <alignment horizontal="left" vertical="top" wrapText="1"/>
    </xf>
    <xf numFmtId="0" fontId="2" fillId="0" borderId="1" xfId="0" applyFont="1" applyBorder="1" applyAlignment="1">
      <alignment vertical="center"/>
    </xf>
    <xf numFmtId="0" fontId="2" fillId="0" borderId="1" xfId="0" applyFont="1" applyBorder="1" applyAlignment="1">
      <alignment vertical="center" wrapText="1"/>
    </xf>
    <xf numFmtId="0" fontId="3" fillId="2" borderId="1" xfId="0" applyFont="1" applyFill="1" applyBorder="1" applyAlignment="1">
      <alignment horizontal="left" vertical="top" wrapText="1"/>
    </xf>
    <xf numFmtId="0" fontId="3" fillId="2" borderId="1" xfId="0" applyFont="1" applyFill="1" applyBorder="1" applyAlignment="1">
      <alignment vertical="top" wrapText="1"/>
    </xf>
    <xf numFmtId="0" fontId="2" fillId="4" borderId="1" xfId="0" applyFont="1" applyFill="1" applyBorder="1" applyAlignment="1">
      <alignment vertical="center" wrapText="1"/>
    </xf>
    <xf numFmtId="16" fontId="0" fillId="2" borderId="1" xfId="0" applyNumberFormat="1" applyFill="1" applyBorder="1" applyAlignment="1">
      <alignment horizontal="center" vertical="center"/>
    </xf>
    <xf numFmtId="0" fontId="0" fillId="2" borderId="1" xfId="0" applyFill="1" applyBorder="1" applyAlignment="1">
      <alignment horizontal="center" vertical="center"/>
    </xf>
    <xf numFmtId="0" fontId="0" fillId="2" borderId="0" xfId="0" applyFill="1" applyAlignment="1">
      <alignment horizontal="center" vertical="center"/>
    </xf>
    <xf numFmtId="0" fontId="0" fillId="2" borderId="1" xfId="0" applyFill="1" applyBorder="1" applyAlignment="1">
      <alignment wrapText="1"/>
    </xf>
    <xf numFmtId="0" fontId="5" fillId="0" borderId="0" xfId="0" applyFont="1"/>
    <xf numFmtId="16"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16" fontId="4" fillId="0" borderId="1" xfId="0" applyNumberFormat="1" applyFont="1" applyBorder="1" applyAlignment="1">
      <alignment horizontal="center" vertical="center"/>
    </xf>
    <xf numFmtId="0" fontId="2" fillId="8" borderId="1" xfId="0" applyFont="1" applyFill="1" applyBorder="1" applyAlignment="1">
      <alignment vertical="center" wrapText="1"/>
    </xf>
    <xf numFmtId="16" fontId="3" fillId="0" borderId="7" xfId="0" applyNumberFormat="1" applyFont="1" applyBorder="1" applyAlignment="1">
      <alignment horizontal="center" vertical="center"/>
    </xf>
    <xf numFmtId="0" fontId="3" fillId="7" borderId="1" xfId="0" applyFont="1" applyFill="1" applyBorder="1" applyAlignment="1">
      <alignment horizontal="left" vertical="center" wrapText="1"/>
    </xf>
    <xf numFmtId="0" fontId="3" fillId="7" borderId="1" xfId="0" applyFont="1" applyFill="1" applyBorder="1" applyAlignment="1">
      <alignment horizontal="center" vertical="center"/>
    </xf>
    <xf numFmtId="0" fontId="0" fillId="7" borderId="1" xfId="0" applyFill="1" applyBorder="1"/>
    <xf numFmtId="16" fontId="3" fillId="0" borderId="7" xfId="0" applyNumberFormat="1" applyFont="1" applyBorder="1" applyAlignment="1">
      <alignment horizontal="center" vertical="center" wrapText="1"/>
    </xf>
    <xf numFmtId="0" fontId="3" fillId="0" borderId="1" xfId="0" applyFont="1" applyBorder="1" applyAlignment="1">
      <alignment horizontal="left" vertical="top" wrapText="1"/>
    </xf>
    <xf numFmtId="0" fontId="0" fillId="0" borderId="1" xfId="0" applyBorder="1"/>
    <xf numFmtId="0" fontId="0" fillId="0" borderId="1" xfId="0" applyBorder="1" applyAlignment="1">
      <alignment vertical="center"/>
    </xf>
    <xf numFmtId="0" fontId="2"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16" fontId="3" fillId="0" borderId="0" xfId="0" applyNumberFormat="1" applyFont="1" applyAlignment="1">
      <alignment horizontal="center" vertical="center"/>
    </xf>
    <xf numFmtId="16" fontId="3" fillId="0" borderId="0" xfId="0" applyNumberFormat="1" applyFont="1" applyAlignment="1">
      <alignment horizontal="center" vertical="center" wrapText="1"/>
    </xf>
    <xf numFmtId="166" fontId="0" fillId="0" borderId="0" xfId="1" applyNumberFormat="1" applyFont="1" applyFill="1" applyBorder="1" applyAlignment="1">
      <alignment vertical="center"/>
    </xf>
    <xf numFmtId="166" fontId="0" fillId="0" borderId="0" xfId="1" applyNumberFormat="1" applyFont="1" applyFill="1" applyBorder="1"/>
    <xf numFmtId="166" fontId="0" fillId="0" borderId="0" xfId="0" applyNumberFormat="1"/>
    <xf numFmtId="0" fontId="0" fillId="0" borderId="0" xfId="0" applyAlignment="1">
      <alignment horizontal="center"/>
    </xf>
    <xf numFmtId="16" fontId="3" fillId="0" borderId="1" xfId="0" applyNumberFormat="1" applyFont="1" applyBorder="1" applyAlignment="1">
      <alignment horizontal="center" vertical="center"/>
    </xf>
    <xf numFmtId="16" fontId="3" fillId="0" borderId="1" xfId="0" applyNumberFormat="1" applyFont="1" applyBorder="1" applyAlignment="1">
      <alignment horizontal="center" vertical="center" wrapText="1"/>
    </xf>
    <xf numFmtId="0" fontId="3" fillId="2" borderId="1" xfId="0" applyFont="1" applyFill="1" applyBorder="1"/>
    <xf numFmtId="0" fontId="0" fillId="2" borderId="0" xfId="0" applyFill="1" applyAlignment="1">
      <alignment horizontal="center" wrapText="1"/>
    </xf>
    <xf numFmtId="16" fontId="2" fillId="4" borderId="1" xfId="0" applyNumberFormat="1" applyFont="1" applyFill="1" applyBorder="1" applyAlignment="1">
      <alignment horizontal="center" vertical="center"/>
    </xf>
    <xf numFmtId="0" fontId="2" fillId="4" borderId="10" xfId="0" applyFont="1" applyFill="1" applyBorder="1" applyAlignment="1">
      <alignment horizontal="center" vertical="center" wrapText="1"/>
    </xf>
    <xf numFmtId="0" fontId="3" fillId="2" borderId="10" xfId="0" applyFont="1" applyFill="1" applyBorder="1" applyAlignment="1">
      <alignment horizontal="center" vertical="center"/>
    </xf>
    <xf numFmtId="164" fontId="3" fillId="2" borderId="10" xfId="0" applyNumberFormat="1" applyFont="1" applyFill="1" applyBorder="1" applyAlignment="1">
      <alignment horizontal="center" vertical="center"/>
    </xf>
    <xf numFmtId="0" fontId="2" fillId="0" borderId="0" xfId="0" applyFont="1" applyAlignment="1">
      <alignment vertical="center" wrapText="1"/>
    </xf>
    <xf numFmtId="0" fontId="3" fillId="0" borderId="1" xfId="0" applyFont="1" applyBorder="1" applyAlignment="1">
      <alignment vertical="center" wrapText="1"/>
    </xf>
    <xf numFmtId="0" fontId="3" fillId="0" borderId="10" xfId="0" applyFont="1" applyBorder="1" applyAlignment="1">
      <alignment vertical="center" wrapText="1"/>
    </xf>
    <xf numFmtId="16" fontId="0" fillId="0" borderId="1" xfId="0" applyNumberFormat="1" applyBorder="1" applyAlignment="1">
      <alignment horizontal="center" vertical="center"/>
    </xf>
    <xf numFmtId="0" fontId="0" fillId="0" borderId="1" xfId="0" applyBorder="1" applyAlignment="1">
      <alignment vertical="center" wrapText="1"/>
    </xf>
    <xf numFmtId="0" fontId="4" fillId="9" borderId="1" xfId="0" applyFont="1" applyFill="1" applyBorder="1" applyAlignment="1">
      <alignment horizontal="center" vertical="center"/>
    </xf>
    <xf numFmtId="16" fontId="4" fillId="0" borderId="2" xfId="0" applyNumberFormat="1" applyFont="1" applyBorder="1" applyAlignment="1">
      <alignment horizontal="center" vertical="center"/>
    </xf>
    <xf numFmtId="0" fontId="0" fillId="0" borderId="1" xfId="0" applyBorder="1" applyAlignment="1">
      <alignment wrapText="1"/>
    </xf>
    <xf numFmtId="0" fontId="2" fillId="3" borderId="6" xfId="0" applyFont="1" applyFill="1" applyBorder="1" applyAlignment="1">
      <alignment horizontal="center"/>
    </xf>
    <xf numFmtId="0" fontId="2" fillId="3" borderId="3" xfId="0" applyFont="1" applyFill="1" applyBorder="1" applyAlignment="1">
      <alignment horizontal="center"/>
    </xf>
    <xf numFmtId="0" fontId="2" fillId="3" borderId="1" xfId="0" applyFont="1" applyFill="1" applyBorder="1" applyAlignment="1">
      <alignment horizontal="center"/>
    </xf>
    <xf numFmtId="0" fontId="2" fillId="3" borderId="2" xfId="0" applyFont="1" applyFill="1" applyBorder="1" applyAlignment="1">
      <alignment horizontal="right"/>
    </xf>
    <xf numFmtId="0" fontId="0" fillId="2" borderId="10" xfId="0" applyFill="1" applyBorder="1" applyAlignment="1">
      <alignment horizontal="left" vertical="center" wrapText="1"/>
    </xf>
    <xf numFmtId="0" fontId="0" fillId="2" borderId="11" xfId="0" applyFill="1" applyBorder="1" applyAlignment="1">
      <alignment horizontal="left" vertical="center" wrapText="1"/>
    </xf>
    <xf numFmtId="0" fontId="0" fillId="2" borderId="2" xfId="0" applyFill="1" applyBorder="1" applyAlignment="1">
      <alignment horizontal="left" vertical="center" wrapText="1"/>
    </xf>
    <xf numFmtId="0" fontId="2" fillId="3" borderId="9"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7" xfId="0" applyFont="1" applyFill="1" applyBorder="1" applyAlignment="1">
      <alignment horizontal="center"/>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2" xfId="0" applyFont="1" applyBorder="1" applyAlignment="1">
      <alignment horizontal="left" vertical="center" wrapText="1"/>
    </xf>
    <xf numFmtId="0" fontId="5" fillId="7" borderId="4" xfId="0" applyFont="1" applyFill="1" applyBorder="1" applyAlignment="1">
      <alignment horizontal="center"/>
    </xf>
    <xf numFmtId="0" fontId="5" fillId="7" borderId="0" xfId="0" applyFont="1" applyFill="1" applyAlignment="1">
      <alignment horizontal="center"/>
    </xf>
    <xf numFmtId="0" fontId="5" fillId="6" borderId="0" xfId="0" applyFont="1" applyFill="1" applyAlignment="1">
      <alignment horizontal="center"/>
    </xf>
    <xf numFmtId="0" fontId="2" fillId="3" borderId="10" xfId="0" applyFont="1" applyFill="1" applyBorder="1" applyAlignment="1">
      <alignment horizontal="center" vertical="center" wrapText="1"/>
    </xf>
    <xf numFmtId="0" fontId="2" fillId="3" borderId="2" xfId="0" applyFont="1" applyFill="1" applyBorder="1" applyAlignment="1">
      <alignment horizontal="center" vertical="center" wrapText="1"/>
    </xf>
    <xf numFmtId="166" fontId="2" fillId="3" borderId="10" xfId="0" applyNumberFormat="1" applyFont="1" applyFill="1" applyBorder="1" applyAlignment="1">
      <alignment horizontal="center" vertical="center" wrapText="1"/>
    </xf>
    <xf numFmtId="166" fontId="2" fillId="3" borderId="2" xfId="0" applyNumberFormat="1"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3" borderId="10"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1" xfId="0" applyFont="1" applyFill="1" applyBorder="1" applyAlignment="1">
      <alignment horizontal="center" vertical="center"/>
    </xf>
    <xf numFmtId="0" fontId="2" fillId="10" borderId="1" xfId="0" applyFont="1" applyFill="1" applyBorder="1" applyAlignment="1">
      <alignment vertical="center"/>
    </xf>
    <xf numFmtId="0" fontId="3" fillId="10" borderId="2" xfId="0" applyFont="1" applyFill="1" applyBorder="1" applyAlignment="1">
      <alignment vertical="top" wrapText="1"/>
    </xf>
  </cellXfs>
  <cellStyles count="2">
    <cellStyle name="Moneda" xfId="1" builtinId="4"/>
    <cellStyle name="Normal" xfId="0" builtinId="0"/>
  </cellStyles>
  <dxfs count="2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8475D-C9B0-4782-8394-70B08F1ACF0D}">
  <dimension ref="A1:L9"/>
  <sheetViews>
    <sheetView topLeftCell="A7" workbookViewId="0">
      <pane ySplit="1785" topLeftCell="A6" activePane="bottomLeft"/>
      <selection pane="bottomLeft" activeCell="B14" sqref="B14"/>
      <selection activeCell="E2" sqref="E2:G2"/>
    </sheetView>
  </sheetViews>
  <sheetFormatPr defaultColWidth="11.42578125" defaultRowHeight="15"/>
  <cols>
    <col min="1" max="1" width="24.140625" style="1" customWidth="1"/>
    <col min="2" max="2" width="47.28515625" style="1" customWidth="1"/>
    <col min="3" max="3" width="13.85546875" style="1" customWidth="1"/>
    <col min="4" max="4" width="15.7109375" style="1" customWidth="1"/>
    <col min="5" max="5" width="14.85546875" style="1" customWidth="1"/>
    <col min="6" max="6" width="14.5703125" style="1" customWidth="1"/>
    <col min="7" max="7" width="16.28515625" style="1" customWidth="1"/>
    <col min="8" max="8" width="14.5703125" style="1" bestFit="1" customWidth="1"/>
    <col min="9" max="9" width="22.28515625" style="1" customWidth="1"/>
    <col min="10" max="11" width="11.42578125" style="1"/>
    <col min="12" max="12" width="23.42578125" style="39" customWidth="1"/>
    <col min="13" max="16384" width="11.42578125" style="1"/>
  </cols>
  <sheetData>
    <row r="1" spans="1:12">
      <c r="A1" s="97" t="s">
        <v>0</v>
      </c>
      <c r="B1" s="98"/>
      <c r="C1" s="98"/>
      <c r="D1" s="98"/>
      <c r="E1" s="98"/>
      <c r="F1" s="98"/>
      <c r="G1" s="98"/>
      <c r="H1" s="98"/>
      <c r="I1" s="98"/>
      <c r="J1" s="98"/>
      <c r="K1" s="98"/>
      <c r="L1" s="98"/>
    </row>
    <row r="2" spans="1:12" s="13" customFormat="1" ht="59.25" customHeight="1">
      <c r="A2" s="20" t="s">
        <v>1</v>
      </c>
      <c r="B2" s="28" t="s">
        <v>2</v>
      </c>
      <c r="C2" s="28" t="s">
        <v>3</v>
      </c>
      <c r="D2" s="28" t="s">
        <v>4</v>
      </c>
      <c r="E2" s="31" t="s">
        <v>5</v>
      </c>
      <c r="F2" s="31" t="s">
        <v>6</v>
      </c>
      <c r="G2" s="31" t="s">
        <v>7</v>
      </c>
      <c r="H2" s="28" t="s">
        <v>8</v>
      </c>
      <c r="I2" s="29" t="s">
        <v>9</v>
      </c>
      <c r="J2" s="28" t="s">
        <v>10</v>
      </c>
      <c r="K2" s="28" t="s">
        <v>11</v>
      </c>
      <c r="L2" s="31" t="s">
        <v>12</v>
      </c>
    </row>
    <row r="3" spans="1:12" ht="143.25">
      <c r="A3" s="3" t="s">
        <v>13</v>
      </c>
      <c r="B3" s="26" t="s">
        <v>14</v>
      </c>
      <c r="C3" s="5">
        <v>1</v>
      </c>
      <c r="D3" s="5">
        <v>3</v>
      </c>
      <c r="E3" s="60">
        <v>45951</v>
      </c>
      <c r="F3" s="60">
        <v>45952</v>
      </c>
      <c r="G3" s="60">
        <v>45954</v>
      </c>
      <c r="H3" s="32"/>
      <c r="I3" s="6"/>
      <c r="J3" s="6"/>
      <c r="K3" s="6"/>
      <c r="L3" s="43" t="s">
        <v>15</v>
      </c>
    </row>
    <row r="4" spans="1:12" ht="129">
      <c r="A4" s="3" t="s">
        <v>16</v>
      </c>
      <c r="B4" s="49" t="s">
        <v>17</v>
      </c>
      <c r="C4" s="5">
        <v>1</v>
      </c>
      <c r="D4" s="61" t="s">
        <v>18</v>
      </c>
      <c r="E4" s="60">
        <v>45951</v>
      </c>
      <c r="F4" s="60">
        <v>45951</v>
      </c>
      <c r="G4" s="60">
        <v>45951</v>
      </c>
      <c r="H4" s="32"/>
      <c r="I4" s="6"/>
      <c r="J4" s="6"/>
      <c r="K4" s="6"/>
      <c r="L4" s="46" t="s">
        <v>19</v>
      </c>
    </row>
    <row r="5" spans="1:12" ht="144">
      <c r="A5" s="3" t="s">
        <v>16</v>
      </c>
      <c r="B5" s="49" t="s">
        <v>20</v>
      </c>
      <c r="C5" s="7">
        <v>1</v>
      </c>
      <c r="D5" s="7">
        <v>3</v>
      </c>
      <c r="E5" s="60">
        <v>45951</v>
      </c>
      <c r="F5" s="60">
        <v>45952</v>
      </c>
      <c r="G5" s="60">
        <v>45954</v>
      </c>
      <c r="H5" s="32"/>
      <c r="I5" s="6"/>
      <c r="J5" s="6"/>
      <c r="K5" s="6"/>
      <c r="L5" s="46" t="s">
        <v>21</v>
      </c>
    </row>
    <row r="6" spans="1:12" ht="85.5">
      <c r="A6" s="3" t="s">
        <v>22</v>
      </c>
      <c r="B6" s="52" t="s">
        <v>23</v>
      </c>
      <c r="C6" s="7">
        <v>1</v>
      </c>
      <c r="D6" s="7">
        <v>3</v>
      </c>
      <c r="E6" s="62">
        <v>45949</v>
      </c>
      <c r="F6" s="62">
        <v>45949</v>
      </c>
      <c r="G6" s="62">
        <v>45954</v>
      </c>
      <c r="H6" s="32"/>
      <c r="I6" s="6"/>
      <c r="J6" s="6"/>
      <c r="K6" s="6"/>
      <c r="L6" s="43" t="s">
        <v>24</v>
      </c>
    </row>
    <row r="7" spans="1:12" ht="185.25">
      <c r="A7" s="3" t="s">
        <v>25</v>
      </c>
      <c r="B7" s="53" t="s">
        <v>26</v>
      </c>
      <c r="C7" s="7">
        <v>1</v>
      </c>
      <c r="D7" s="7">
        <v>3</v>
      </c>
      <c r="E7" s="62">
        <v>45951</v>
      </c>
      <c r="F7" s="62">
        <v>45952</v>
      </c>
      <c r="G7" s="62">
        <v>45954</v>
      </c>
      <c r="H7" s="32"/>
      <c r="I7" s="6"/>
      <c r="J7" s="6"/>
      <c r="K7" s="6"/>
      <c r="L7" s="43" t="s">
        <v>27</v>
      </c>
    </row>
    <row r="8" spans="1:12" ht="142.5">
      <c r="A8" s="3" t="s">
        <v>28</v>
      </c>
      <c r="B8" s="53" t="s">
        <v>29</v>
      </c>
      <c r="C8" s="7">
        <v>20</v>
      </c>
      <c r="D8" s="7">
        <v>2</v>
      </c>
      <c r="E8" s="62">
        <v>45949</v>
      </c>
      <c r="F8" s="62">
        <v>45950</v>
      </c>
      <c r="G8" s="62">
        <v>45951</v>
      </c>
      <c r="H8" s="32"/>
      <c r="I8" s="6"/>
      <c r="J8" s="6"/>
      <c r="K8" s="6"/>
      <c r="L8" s="43"/>
    </row>
    <row r="9" spans="1:12" ht="30">
      <c r="A9" s="63" t="s">
        <v>30</v>
      </c>
    </row>
  </sheetData>
  <mergeCells count="1">
    <mergeCell ref="A1:L1"/>
  </mergeCells>
  <conditionalFormatting sqref="B3">
    <cfRule type="duplicateValues" dxfId="28" priority="11"/>
  </conditionalFormatting>
  <conditionalFormatting sqref="B4">
    <cfRule type="duplicateValues" dxfId="27" priority="8"/>
  </conditionalFormatting>
  <conditionalFormatting sqref="B5">
    <cfRule type="duplicateValues" dxfId="26" priority="1"/>
  </conditionalFormatting>
  <conditionalFormatting sqref="B6">
    <cfRule type="duplicateValues" dxfId="25" priority="2"/>
  </conditionalFormatting>
  <conditionalFormatting sqref="B7:B8">
    <cfRule type="duplicateValues" dxfId="24" priority="4"/>
  </conditionalFormatting>
  <conditionalFormatting sqref="C3">
    <cfRule type="duplicateValues" dxfId="23" priority="9"/>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C3948-FB47-4F0E-AA79-03B037C6B56C}">
  <dimension ref="A1:N13"/>
  <sheetViews>
    <sheetView topLeftCell="A3" zoomScaleNormal="100" workbookViewId="0">
      <selection activeCell="A8" sqref="A8"/>
    </sheetView>
  </sheetViews>
  <sheetFormatPr defaultColWidth="11.42578125" defaultRowHeight="15"/>
  <cols>
    <col min="1" max="1" width="36.28515625" style="1" bestFit="1" customWidth="1"/>
    <col min="2" max="2" width="37.5703125" style="1" customWidth="1"/>
    <col min="3" max="3" width="13.85546875" style="1" customWidth="1"/>
    <col min="4" max="4" width="15.7109375" style="1" customWidth="1"/>
    <col min="5" max="8" width="14.85546875" style="1" customWidth="1"/>
    <col min="9" max="9" width="14.5703125" style="1" customWidth="1"/>
    <col min="10" max="10" width="22.42578125" style="1" bestFit="1" customWidth="1"/>
    <col min="11" max="11" width="14.5703125" style="1" bestFit="1" customWidth="1"/>
    <col min="12" max="12" width="51.85546875" style="1" bestFit="1" customWidth="1"/>
    <col min="13" max="16384" width="11.42578125" style="1"/>
  </cols>
  <sheetData>
    <row r="1" spans="1:14">
      <c r="A1" s="99" t="s">
        <v>31</v>
      </c>
      <c r="B1" s="99"/>
      <c r="C1" s="99"/>
      <c r="D1" s="99"/>
      <c r="E1" s="99"/>
      <c r="F1" s="99"/>
      <c r="G1" s="99"/>
      <c r="H1" s="99"/>
      <c r="I1" s="99"/>
      <c r="J1" s="99"/>
      <c r="K1" s="99"/>
      <c r="L1" s="9"/>
    </row>
    <row r="2" spans="1:14" ht="75">
      <c r="A2" s="4" t="s">
        <v>32</v>
      </c>
      <c r="B2" s="4" t="s">
        <v>33</v>
      </c>
      <c r="C2" s="28" t="s">
        <v>3</v>
      </c>
      <c r="D2" s="28" t="s">
        <v>34</v>
      </c>
      <c r="E2" s="28" t="s">
        <v>35</v>
      </c>
      <c r="F2" s="31" t="s">
        <v>5</v>
      </c>
      <c r="G2" s="31" t="s">
        <v>6</v>
      </c>
      <c r="H2" s="31" t="s">
        <v>7</v>
      </c>
      <c r="I2" s="28" t="s">
        <v>36</v>
      </c>
      <c r="J2" s="28" t="s">
        <v>11</v>
      </c>
      <c r="K2" s="28" t="s">
        <v>37</v>
      </c>
      <c r="L2" s="31" t="s">
        <v>12</v>
      </c>
    </row>
    <row r="3" spans="1:14" ht="28.5">
      <c r="A3" s="122" t="s">
        <v>38</v>
      </c>
      <c r="B3" s="123" t="s">
        <v>39</v>
      </c>
      <c r="C3" s="7">
        <v>1</v>
      </c>
      <c r="D3" s="7" t="s">
        <v>40</v>
      </c>
      <c r="E3" s="7">
        <v>1</v>
      </c>
      <c r="F3" s="62">
        <v>45949</v>
      </c>
      <c r="G3" s="62">
        <v>45949</v>
      </c>
      <c r="H3" s="62">
        <v>45949</v>
      </c>
      <c r="I3" s="6"/>
      <c r="J3" s="6">
        <f t="shared" ref="J3" si="0">+I3</f>
        <v>0</v>
      </c>
      <c r="K3" s="6">
        <f t="shared" ref="K3" si="1">+C3*E3*J3</f>
        <v>0</v>
      </c>
      <c r="L3" s="32" t="s">
        <v>41</v>
      </c>
    </row>
    <row r="4" spans="1:14" ht="28.5">
      <c r="A4" s="4" t="s">
        <v>42</v>
      </c>
      <c r="B4" s="30" t="s">
        <v>43</v>
      </c>
      <c r="C4" s="7">
        <v>1</v>
      </c>
      <c r="D4" s="7" t="s">
        <v>40</v>
      </c>
      <c r="E4" s="7">
        <v>5</v>
      </c>
      <c r="F4" s="62">
        <v>45950</v>
      </c>
      <c r="G4" s="62">
        <v>45950</v>
      </c>
      <c r="H4" s="62">
        <v>45955</v>
      </c>
      <c r="I4" s="6"/>
      <c r="J4" s="6">
        <f t="shared" ref="J4" si="2">+I4</f>
        <v>0</v>
      </c>
      <c r="K4" s="6">
        <f t="shared" ref="K4" si="3">+C4*E4*J4</f>
        <v>0</v>
      </c>
      <c r="L4" s="32" t="s">
        <v>41</v>
      </c>
    </row>
    <row r="5" spans="1:14" ht="28.5">
      <c r="A5" s="4" t="s">
        <v>42</v>
      </c>
      <c r="B5" s="30" t="s">
        <v>44</v>
      </c>
      <c r="C5" s="7">
        <v>1</v>
      </c>
      <c r="D5" s="7" t="s">
        <v>40</v>
      </c>
      <c r="E5" s="7">
        <v>5</v>
      </c>
      <c r="F5" s="62">
        <v>45950</v>
      </c>
      <c r="G5" s="62">
        <v>45950</v>
      </c>
      <c r="H5" s="62">
        <v>45955</v>
      </c>
      <c r="I5" s="6"/>
      <c r="J5" s="6"/>
      <c r="K5" s="6"/>
      <c r="L5" s="32"/>
    </row>
    <row r="6" spans="1:14">
      <c r="A6" s="4" t="s">
        <v>45</v>
      </c>
      <c r="B6" s="30" t="s">
        <v>46</v>
      </c>
      <c r="C6" s="5"/>
      <c r="D6" s="5"/>
      <c r="E6" s="5"/>
      <c r="F6" s="5"/>
      <c r="G6" s="5"/>
      <c r="H6" s="5"/>
      <c r="I6" s="6"/>
      <c r="J6" s="6"/>
      <c r="K6" s="6"/>
      <c r="L6" s="32"/>
      <c r="M6" s="2"/>
    </row>
    <row r="7" spans="1:14">
      <c r="A7" s="4" t="s">
        <v>47</v>
      </c>
      <c r="B7" s="30" t="s">
        <v>46</v>
      </c>
      <c r="C7" s="7"/>
      <c r="D7" s="7"/>
      <c r="E7" s="7"/>
      <c r="F7" s="7"/>
      <c r="G7" s="7"/>
      <c r="H7" s="7"/>
      <c r="I7" s="6"/>
      <c r="J7" s="6"/>
      <c r="K7" s="6"/>
      <c r="L7" s="32"/>
    </row>
    <row r="8" spans="1:14">
      <c r="A8" s="4" t="s">
        <v>48</v>
      </c>
      <c r="B8" s="30" t="s">
        <v>46</v>
      </c>
      <c r="C8" s="7"/>
      <c r="D8" s="7"/>
      <c r="E8" s="7"/>
      <c r="F8" s="7"/>
      <c r="G8" s="7"/>
      <c r="H8" s="7"/>
      <c r="I8" s="6"/>
      <c r="J8" s="6"/>
      <c r="K8" s="6"/>
      <c r="L8" s="32"/>
    </row>
    <row r="9" spans="1:14">
      <c r="A9" s="4" t="s">
        <v>49</v>
      </c>
      <c r="B9" s="30" t="s">
        <v>46</v>
      </c>
      <c r="C9" s="7"/>
      <c r="D9" s="7"/>
      <c r="E9" s="7"/>
      <c r="F9" s="7"/>
      <c r="G9" s="7"/>
      <c r="H9" s="7"/>
      <c r="I9" s="6"/>
      <c r="J9" s="6"/>
      <c r="K9" s="6"/>
      <c r="L9" s="32"/>
    </row>
    <row r="10" spans="1:14" ht="30">
      <c r="A10" s="4" t="s">
        <v>50</v>
      </c>
      <c r="B10" s="30" t="s">
        <v>51</v>
      </c>
      <c r="C10" s="94">
        <v>23</v>
      </c>
      <c r="D10" s="7" t="s">
        <v>52</v>
      </c>
      <c r="E10" s="7">
        <v>6</v>
      </c>
      <c r="F10" s="95">
        <v>45949</v>
      </c>
      <c r="G10" s="95">
        <v>45955</v>
      </c>
      <c r="H10" s="7"/>
      <c r="I10" s="6"/>
      <c r="J10" s="6">
        <f t="shared" ref="J10" si="4">+I10</f>
        <v>0</v>
      </c>
      <c r="K10" s="6">
        <f t="shared" ref="K10" si="5">+C10*E10*J10</f>
        <v>0</v>
      </c>
      <c r="L10" s="46" t="s">
        <v>53</v>
      </c>
    </row>
    <row r="11" spans="1:14" ht="30">
      <c r="A11" s="3" t="s">
        <v>54</v>
      </c>
      <c r="B11" s="30" t="s">
        <v>51</v>
      </c>
      <c r="C11" s="8">
        <v>11</v>
      </c>
      <c r="D11" s="8" t="s">
        <v>55</v>
      </c>
      <c r="E11" s="8">
        <v>7</v>
      </c>
      <c r="F11" s="95">
        <v>45949</v>
      </c>
      <c r="G11" s="95">
        <v>45955</v>
      </c>
      <c r="H11" s="8"/>
      <c r="I11" s="25"/>
      <c r="J11" s="25"/>
      <c r="K11" s="25"/>
      <c r="L11" s="32"/>
    </row>
    <row r="12" spans="1:14">
      <c r="A12" s="100" t="s">
        <v>56</v>
      </c>
      <c r="B12" s="100"/>
      <c r="C12" s="100"/>
      <c r="D12" s="100"/>
      <c r="E12" s="100"/>
      <c r="F12" s="100"/>
      <c r="G12" s="100"/>
      <c r="H12" s="100"/>
      <c r="I12" s="100"/>
      <c r="J12" s="100"/>
      <c r="K12" s="12">
        <f>SUM(K6:K10)</f>
        <v>0</v>
      </c>
      <c r="L12" s="32"/>
    </row>
    <row r="13" spans="1:14" ht="15" customHeight="1">
      <c r="A13" s="10"/>
      <c r="B13" s="10"/>
      <c r="C13" s="10"/>
      <c r="D13" s="10"/>
      <c r="E13" s="10"/>
      <c r="F13" s="10"/>
      <c r="G13" s="10"/>
      <c r="H13" s="10"/>
      <c r="I13" s="10"/>
      <c r="J13" s="10"/>
      <c r="K13" s="10"/>
      <c r="L13" s="11"/>
      <c r="N13" s="2"/>
    </row>
  </sheetData>
  <mergeCells count="2">
    <mergeCell ref="A1:K1"/>
    <mergeCell ref="A12:J12"/>
  </mergeCells>
  <conditionalFormatting sqref="B3:B4">
    <cfRule type="duplicateValues" dxfId="22" priority="2"/>
  </conditionalFormatting>
  <conditionalFormatting sqref="B5">
    <cfRule type="duplicateValues" dxfId="21" priority="1"/>
  </conditionalFormatting>
  <conditionalFormatting sqref="C6">
    <cfRule type="duplicateValues" dxfId="20" priority="26"/>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044B7-12FE-4300-A23F-0ABB78D8F84A}">
  <dimension ref="A1:O29"/>
  <sheetViews>
    <sheetView topLeftCell="C18" workbookViewId="0">
      <pane ySplit="1785" topLeftCell="A16" activePane="bottomLeft"/>
      <selection pane="bottomLeft" activeCell="M20" sqref="M20"/>
      <selection activeCell="D29" sqref="D29"/>
    </sheetView>
  </sheetViews>
  <sheetFormatPr defaultColWidth="11.42578125" defaultRowHeight="15"/>
  <cols>
    <col min="1" max="1" width="6.28515625" bestFit="1" customWidth="1"/>
    <col min="2" max="2" width="17.7109375" customWidth="1"/>
    <col min="3" max="3" width="92.7109375" customWidth="1"/>
    <col min="4" max="4" width="13.7109375" style="44" bestFit="1" customWidth="1"/>
    <col min="5" max="5" width="13.7109375" style="44" customWidth="1"/>
    <col min="6" max="7" width="13.85546875" style="44" customWidth="1"/>
    <col min="8" max="8" width="11.42578125" style="44"/>
    <col min="9" max="9" width="16.28515625" style="44" customWidth="1"/>
    <col min="10" max="10" width="18" style="44" bestFit="1" customWidth="1"/>
    <col min="11" max="11" width="22.7109375" style="44" bestFit="1" customWidth="1"/>
    <col min="12" max="12" width="22.42578125" style="44" bestFit="1" customWidth="1"/>
    <col min="13" max="13" width="48.42578125" style="44" bestFit="1" customWidth="1"/>
    <col min="14" max="15" width="11.42578125" style="44"/>
  </cols>
  <sheetData>
    <row r="1" spans="1:15" s="1" customFormat="1">
      <c r="A1" s="97" t="s">
        <v>57</v>
      </c>
      <c r="B1" s="98"/>
      <c r="C1" s="98"/>
      <c r="D1" s="98"/>
      <c r="E1" s="98"/>
      <c r="F1" s="98"/>
      <c r="G1" s="98"/>
      <c r="H1" s="98"/>
      <c r="I1" s="98"/>
      <c r="J1" s="98"/>
      <c r="K1" s="98"/>
      <c r="L1" s="98"/>
      <c r="M1" s="98"/>
      <c r="N1" s="39"/>
      <c r="O1" s="39"/>
    </row>
    <row r="2" spans="1:15" s="13" customFormat="1" ht="59.25" customHeight="1">
      <c r="A2" s="20" t="s">
        <v>1</v>
      </c>
      <c r="B2" s="28" t="s">
        <v>58</v>
      </c>
      <c r="C2" s="28" t="s">
        <v>2</v>
      </c>
      <c r="D2" s="28" t="s">
        <v>3</v>
      </c>
      <c r="E2" s="28" t="s">
        <v>4</v>
      </c>
      <c r="F2" s="31" t="s">
        <v>5</v>
      </c>
      <c r="G2" s="31" t="s">
        <v>6</v>
      </c>
      <c r="H2" s="31" t="s">
        <v>7</v>
      </c>
      <c r="I2" s="28" t="s">
        <v>8</v>
      </c>
      <c r="J2" s="29" t="s">
        <v>9</v>
      </c>
      <c r="K2" s="28" t="s">
        <v>10</v>
      </c>
      <c r="L2" s="28" t="s">
        <v>11</v>
      </c>
      <c r="M2" s="31" t="s">
        <v>12</v>
      </c>
      <c r="N2" s="31"/>
      <c r="O2" s="31"/>
    </row>
    <row r="3" spans="1:15" s="1" customFormat="1" ht="142.5">
      <c r="A3" s="20">
        <v>1</v>
      </c>
      <c r="B3" s="21" t="s">
        <v>59</v>
      </c>
      <c r="C3" s="21" t="s">
        <v>60</v>
      </c>
      <c r="D3" s="24">
        <v>60</v>
      </c>
      <c r="E3" s="33">
        <v>2</v>
      </c>
      <c r="F3" s="42">
        <v>45949</v>
      </c>
      <c r="G3" s="42">
        <v>45950</v>
      </c>
      <c r="H3" s="42">
        <v>45951</v>
      </c>
      <c r="I3" s="15"/>
      <c r="J3" s="40">
        <f>+I3*19%</f>
        <v>0</v>
      </c>
      <c r="K3" s="41">
        <f>+I3+J3</f>
        <v>0</v>
      </c>
      <c r="L3" s="40">
        <f t="shared" ref="L3:L26" si="0">+K3*D3</f>
        <v>0</v>
      </c>
      <c r="M3" s="43"/>
      <c r="N3" s="43"/>
      <c r="O3" s="43"/>
    </row>
    <row r="4" spans="1:15" s="1" customFormat="1" ht="142.5">
      <c r="A4" s="20">
        <v>2</v>
      </c>
      <c r="B4" s="21" t="s">
        <v>61</v>
      </c>
      <c r="C4" s="21" t="s">
        <v>62</v>
      </c>
      <c r="D4" s="24">
        <v>5</v>
      </c>
      <c r="E4" s="33">
        <v>5</v>
      </c>
      <c r="F4" s="42">
        <v>45949</v>
      </c>
      <c r="G4" s="42">
        <v>45950</v>
      </c>
      <c r="H4" s="42">
        <v>45954</v>
      </c>
      <c r="I4" s="15"/>
      <c r="J4" s="40">
        <f>+I4*19%</f>
        <v>0</v>
      </c>
      <c r="K4" s="41">
        <f>+I4+J4</f>
        <v>0</v>
      </c>
      <c r="L4" s="40">
        <f t="shared" si="0"/>
        <v>0</v>
      </c>
      <c r="M4" s="43"/>
      <c r="N4" s="43"/>
      <c r="O4" s="43"/>
    </row>
    <row r="5" spans="1:15" s="1" customFormat="1" ht="141">
      <c r="A5" s="20">
        <v>3</v>
      </c>
      <c r="B5" s="21" t="s">
        <v>63</v>
      </c>
      <c r="C5" s="21" t="s">
        <v>62</v>
      </c>
      <c r="D5" s="24">
        <v>540</v>
      </c>
      <c r="E5" s="33">
        <v>2</v>
      </c>
      <c r="F5" s="42">
        <v>45949</v>
      </c>
      <c r="G5" s="42">
        <v>45950</v>
      </c>
      <c r="H5" s="42">
        <v>45951</v>
      </c>
      <c r="I5" s="15"/>
      <c r="J5" s="40">
        <f t="shared" ref="J5:J26" si="1">+I5*19%</f>
        <v>0</v>
      </c>
      <c r="K5" s="41">
        <f t="shared" ref="K5:K26" si="2">+I5+J5</f>
        <v>0</v>
      </c>
      <c r="L5" s="40">
        <f t="shared" si="0"/>
        <v>0</v>
      </c>
      <c r="M5" s="43"/>
      <c r="N5" s="43"/>
      <c r="O5" s="43"/>
    </row>
    <row r="6" spans="1:15" s="1" customFormat="1" ht="42.75">
      <c r="A6" s="20">
        <v>4</v>
      </c>
      <c r="B6" s="21" t="s">
        <v>64</v>
      </c>
      <c r="C6" s="21" t="s">
        <v>65</v>
      </c>
      <c r="D6" s="24">
        <v>20</v>
      </c>
      <c r="E6" s="33">
        <v>2</v>
      </c>
      <c r="F6" s="42">
        <v>45949</v>
      </c>
      <c r="G6" s="42">
        <v>45950</v>
      </c>
      <c r="H6" s="42">
        <v>45951</v>
      </c>
      <c r="I6" s="15"/>
      <c r="J6" s="40">
        <f t="shared" si="1"/>
        <v>0</v>
      </c>
      <c r="K6" s="41">
        <f t="shared" si="2"/>
        <v>0</v>
      </c>
      <c r="L6" s="40">
        <f t="shared" si="0"/>
        <v>0</v>
      </c>
      <c r="M6" s="43"/>
      <c r="N6" s="43"/>
      <c r="O6" s="43"/>
    </row>
    <row r="7" spans="1:15" s="1" customFormat="1" ht="28.5">
      <c r="A7" s="20">
        <v>5</v>
      </c>
      <c r="B7" s="21" t="s">
        <v>66</v>
      </c>
      <c r="C7" s="21" t="s">
        <v>67</v>
      </c>
      <c r="D7" s="24">
        <v>20</v>
      </c>
      <c r="E7" s="33">
        <v>2</v>
      </c>
      <c r="F7" s="42">
        <v>45949</v>
      </c>
      <c r="G7" s="42">
        <v>45950</v>
      </c>
      <c r="H7" s="42">
        <v>45951</v>
      </c>
      <c r="I7" s="15"/>
      <c r="J7" s="40">
        <f t="shared" si="1"/>
        <v>0</v>
      </c>
      <c r="K7" s="41">
        <f t="shared" si="2"/>
        <v>0</v>
      </c>
      <c r="L7" s="40">
        <f t="shared" si="0"/>
        <v>0</v>
      </c>
      <c r="M7" s="43"/>
      <c r="N7" s="43"/>
      <c r="O7" s="43"/>
    </row>
    <row r="8" spans="1:15" s="1" customFormat="1" ht="57">
      <c r="A8" s="20">
        <v>6</v>
      </c>
      <c r="B8" s="21" t="s">
        <v>68</v>
      </c>
      <c r="C8" s="21" t="s">
        <v>69</v>
      </c>
      <c r="D8" s="24">
        <v>3</v>
      </c>
      <c r="E8" s="34">
        <v>5</v>
      </c>
      <c r="F8" s="42">
        <v>45949</v>
      </c>
      <c r="G8" s="42">
        <v>45950</v>
      </c>
      <c r="H8" s="42">
        <v>45954</v>
      </c>
      <c r="I8" s="16"/>
      <c r="J8" s="40">
        <f t="shared" si="1"/>
        <v>0</v>
      </c>
      <c r="K8" s="41">
        <f t="shared" si="2"/>
        <v>0</v>
      </c>
      <c r="L8" s="40">
        <f t="shared" si="0"/>
        <v>0</v>
      </c>
      <c r="M8" s="43"/>
      <c r="N8" s="43"/>
      <c r="O8" s="43"/>
    </row>
    <row r="9" spans="1:15" s="1" customFormat="1" ht="30">
      <c r="A9" s="20">
        <v>7</v>
      </c>
      <c r="B9" s="21" t="s">
        <v>70</v>
      </c>
      <c r="C9" s="21" t="s">
        <v>71</v>
      </c>
      <c r="D9" s="5">
        <v>2</v>
      </c>
      <c r="E9" s="35">
        <v>3</v>
      </c>
      <c r="F9" s="42">
        <v>45949</v>
      </c>
      <c r="G9" s="42">
        <v>45950</v>
      </c>
      <c r="H9" s="42">
        <v>45951</v>
      </c>
      <c r="I9" s="16"/>
      <c r="J9" s="40">
        <f t="shared" si="1"/>
        <v>0</v>
      </c>
      <c r="K9" s="41">
        <f t="shared" si="2"/>
        <v>0</v>
      </c>
      <c r="L9" s="40">
        <f t="shared" si="0"/>
        <v>0</v>
      </c>
      <c r="M9" s="46" t="s">
        <v>72</v>
      </c>
      <c r="N9" s="43"/>
      <c r="O9" s="43"/>
    </row>
    <row r="10" spans="1:15" s="1" customFormat="1" ht="30">
      <c r="A10" s="20">
        <v>8</v>
      </c>
      <c r="B10" s="21" t="s">
        <v>73</v>
      </c>
      <c r="C10" s="21" t="s">
        <v>74</v>
      </c>
      <c r="D10" s="5">
        <v>3</v>
      </c>
      <c r="E10" s="35">
        <v>3</v>
      </c>
      <c r="F10" s="45">
        <v>45951</v>
      </c>
      <c r="G10" s="45">
        <v>45952</v>
      </c>
      <c r="H10" s="45">
        <v>45954</v>
      </c>
      <c r="I10" s="16"/>
      <c r="J10" s="40">
        <f t="shared" si="1"/>
        <v>0</v>
      </c>
      <c r="K10" s="41">
        <f t="shared" si="2"/>
        <v>0</v>
      </c>
      <c r="L10" s="40">
        <f t="shared" si="0"/>
        <v>0</v>
      </c>
      <c r="M10" s="46" t="s">
        <v>75</v>
      </c>
      <c r="N10" s="43"/>
      <c r="O10" s="43"/>
    </row>
    <row r="11" spans="1:15" s="1" customFormat="1" ht="28.5">
      <c r="A11" s="20">
        <v>9</v>
      </c>
      <c r="B11" s="21" t="s">
        <v>76</v>
      </c>
      <c r="C11" s="21" t="s">
        <v>77</v>
      </c>
      <c r="D11" s="5">
        <v>20</v>
      </c>
      <c r="E11" s="35">
        <v>2</v>
      </c>
      <c r="F11" s="42">
        <v>45949</v>
      </c>
      <c r="G11" s="42">
        <v>45950</v>
      </c>
      <c r="H11" s="42">
        <v>45951</v>
      </c>
      <c r="I11" s="16"/>
      <c r="J11" s="40">
        <f t="shared" si="1"/>
        <v>0</v>
      </c>
      <c r="K11" s="41">
        <f t="shared" si="2"/>
        <v>0</v>
      </c>
      <c r="L11" s="40">
        <f t="shared" si="0"/>
        <v>0</v>
      </c>
      <c r="M11" s="43" t="s">
        <v>78</v>
      </c>
      <c r="N11" s="43"/>
      <c r="O11" s="43"/>
    </row>
    <row r="12" spans="1:15" s="1" customFormat="1" ht="28.5">
      <c r="A12" s="20">
        <v>10</v>
      </c>
      <c r="B12" s="21" t="s">
        <v>79</v>
      </c>
      <c r="C12" s="21" t="s">
        <v>80</v>
      </c>
      <c r="D12" s="5">
        <v>8</v>
      </c>
      <c r="E12" s="35">
        <v>3</v>
      </c>
      <c r="F12" s="45">
        <v>45951</v>
      </c>
      <c r="G12" s="45">
        <v>45952</v>
      </c>
      <c r="H12" s="45">
        <v>45954</v>
      </c>
      <c r="I12" s="16"/>
      <c r="J12" s="40">
        <f t="shared" si="1"/>
        <v>0</v>
      </c>
      <c r="K12" s="41">
        <f t="shared" si="2"/>
        <v>0</v>
      </c>
      <c r="L12" s="40">
        <f t="shared" si="0"/>
        <v>0</v>
      </c>
      <c r="M12" s="43" t="s">
        <v>81</v>
      </c>
      <c r="N12" s="43"/>
      <c r="O12" s="43"/>
    </row>
    <row r="13" spans="1:15" s="1" customFormat="1">
      <c r="A13" s="20">
        <v>11</v>
      </c>
      <c r="B13" s="21" t="s">
        <v>82</v>
      </c>
      <c r="C13" s="21" t="s">
        <v>83</v>
      </c>
      <c r="D13" s="5">
        <v>2</v>
      </c>
      <c r="E13" s="35">
        <v>3</v>
      </c>
      <c r="F13" s="45">
        <v>45951</v>
      </c>
      <c r="G13" s="45">
        <v>45952</v>
      </c>
      <c r="H13" s="45">
        <v>45954</v>
      </c>
      <c r="I13" s="16"/>
      <c r="J13" s="40">
        <f t="shared" si="1"/>
        <v>0</v>
      </c>
      <c r="K13" s="41">
        <f t="shared" si="2"/>
        <v>0</v>
      </c>
      <c r="L13" s="40">
        <f t="shared" si="0"/>
        <v>0</v>
      </c>
      <c r="M13" s="43" t="s">
        <v>81</v>
      </c>
      <c r="N13" s="43"/>
      <c r="O13" s="43"/>
    </row>
    <row r="14" spans="1:15" s="1" customFormat="1" ht="28.5">
      <c r="A14" s="20">
        <v>12</v>
      </c>
      <c r="B14" s="21" t="s">
        <v>84</v>
      </c>
      <c r="C14" s="21" t="s">
        <v>85</v>
      </c>
      <c r="D14" s="5">
        <v>1</v>
      </c>
      <c r="E14" s="35">
        <v>3</v>
      </c>
      <c r="F14" s="45">
        <v>45951</v>
      </c>
      <c r="G14" s="45">
        <v>45952</v>
      </c>
      <c r="H14" s="45">
        <v>45954</v>
      </c>
      <c r="I14" s="16"/>
      <c r="J14" s="40">
        <f t="shared" si="1"/>
        <v>0</v>
      </c>
      <c r="K14" s="41">
        <f t="shared" si="2"/>
        <v>0</v>
      </c>
      <c r="L14" s="40">
        <f t="shared" si="0"/>
        <v>0</v>
      </c>
      <c r="M14" s="43" t="s">
        <v>81</v>
      </c>
      <c r="N14" s="43"/>
      <c r="O14" s="43"/>
    </row>
    <row r="15" spans="1:15" s="1" customFormat="1" ht="71.25">
      <c r="A15" s="20">
        <v>13</v>
      </c>
      <c r="B15" s="21" t="s">
        <v>86</v>
      </c>
      <c r="C15" s="21" t="s">
        <v>87</v>
      </c>
      <c r="D15" s="5">
        <v>1</v>
      </c>
      <c r="E15" s="35">
        <v>5</v>
      </c>
      <c r="F15" s="45">
        <v>45949</v>
      </c>
      <c r="G15" s="45">
        <v>45950</v>
      </c>
      <c r="H15" s="45">
        <v>45954</v>
      </c>
      <c r="I15" s="16"/>
      <c r="J15" s="40">
        <f t="shared" si="1"/>
        <v>0</v>
      </c>
      <c r="K15" s="41">
        <f t="shared" si="2"/>
        <v>0</v>
      </c>
      <c r="L15" s="40">
        <f t="shared" si="0"/>
        <v>0</v>
      </c>
      <c r="M15" s="46" t="s">
        <v>88</v>
      </c>
      <c r="N15" s="43"/>
      <c r="O15" s="43"/>
    </row>
    <row r="16" spans="1:15" s="1" customFormat="1" ht="213.75">
      <c r="A16" s="20">
        <v>14</v>
      </c>
      <c r="B16" s="21" t="s">
        <v>89</v>
      </c>
      <c r="C16" s="21" t="s">
        <v>90</v>
      </c>
      <c r="D16" s="5">
        <v>1</v>
      </c>
      <c r="E16" s="35">
        <v>3</v>
      </c>
      <c r="F16" s="45">
        <v>45951</v>
      </c>
      <c r="G16" s="45">
        <v>45952</v>
      </c>
      <c r="H16" s="45">
        <v>45954</v>
      </c>
      <c r="I16" s="16"/>
      <c r="J16" s="40">
        <f t="shared" si="1"/>
        <v>0</v>
      </c>
      <c r="K16" s="41">
        <f t="shared" si="2"/>
        <v>0</v>
      </c>
      <c r="L16" s="40">
        <f t="shared" si="0"/>
        <v>0</v>
      </c>
      <c r="M16" s="43"/>
      <c r="N16" s="43"/>
      <c r="O16" s="43"/>
    </row>
    <row r="17" spans="1:15" s="1" customFormat="1" ht="28.5">
      <c r="A17" s="20">
        <v>15</v>
      </c>
      <c r="B17" s="21" t="s">
        <v>91</v>
      </c>
      <c r="C17" s="21" t="s">
        <v>92</v>
      </c>
      <c r="D17" s="5">
        <v>3</v>
      </c>
      <c r="E17" s="35"/>
      <c r="F17" s="43"/>
      <c r="G17" s="43"/>
      <c r="H17" s="43"/>
      <c r="I17" s="16"/>
      <c r="J17" s="40">
        <f t="shared" si="1"/>
        <v>0</v>
      </c>
      <c r="K17" s="41">
        <f t="shared" si="2"/>
        <v>0</v>
      </c>
      <c r="L17" s="40">
        <f t="shared" si="0"/>
        <v>0</v>
      </c>
      <c r="M17" s="43" t="s">
        <v>93</v>
      </c>
      <c r="N17" s="43"/>
      <c r="O17" s="43"/>
    </row>
    <row r="18" spans="1:15" s="1" customFormat="1" ht="85.5">
      <c r="A18" s="20">
        <v>16</v>
      </c>
      <c r="B18" s="47" t="s">
        <v>94</v>
      </c>
      <c r="C18" s="47" t="s">
        <v>95</v>
      </c>
      <c r="D18" s="5">
        <v>16</v>
      </c>
      <c r="E18" s="35"/>
      <c r="F18" s="43"/>
      <c r="G18" s="43"/>
      <c r="H18" s="43"/>
      <c r="I18" s="16"/>
      <c r="J18" s="40">
        <f t="shared" si="1"/>
        <v>0</v>
      </c>
      <c r="K18" s="41">
        <f t="shared" si="2"/>
        <v>0</v>
      </c>
      <c r="L18" s="40">
        <f t="shared" si="0"/>
        <v>0</v>
      </c>
      <c r="M18" s="43"/>
      <c r="N18" s="43"/>
      <c r="O18" s="43"/>
    </row>
    <row r="19" spans="1:15" s="1" customFormat="1" ht="30">
      <c r="A19" s="20">
        <v>17</v>
      </c>
      <c r="B19" s="21" t="s">
        <v>96</v>
      </c>
      <c r="C19" s="21" t="s">
        <v>97</v>
      </c>
      <c r="D19" s="5">
        <v>3</v>
      </c>
      <c r="E19" s="35">
        <v>3</v>
      </c>
      <c r="F19" s="45">
        <v>45951</v>
      </c>
      <c r="G19" s="45">
        <v>45952</v>
      </c>
      <c r="H19" s="45">
        <v>45954</v>
      </c>
      <c r="I19" s="16"/>
      <c r="J19" s="40">
        <f t="shared" si="1"/>
        <v>0</v>
      </c>
      <c r="K19" s="41">
        <f t="shared" si="2"/>
        <v>0</v>
      </c>
      <c r="L19" s="40">
        <f t="shared" si="0"/>
        <v>0</v>
      </c>
      <c r="M19" s="48" t="s">
        <v>98</v>
      </c>
      <c r="N19" s="43"/>
      <c r="O19" s="43"/>
    </row>
    <row r="20" spans="1:15" s="1" customFormat="1" ht="28.5">
      <c r="A20" s="20">
        <v>18</v>
      </c>
      <c r="B20" s="21" t="s">
        <v>99</v>
      </c>
      <c r="C20" s="21" t="s">
        <v>100</v>
      </c>
      <c r="D20" s="5">
        <v>2</v>
      </c>
      <c r="E20" s="35">
        <v>3</v>
      </c>
      <c r="F20" s="45">
        <v>45951</v>
      </c>
      <c r="G20" s="45">
        <v>45952</v>
      </c>
      <c r="H20" s="45">
        <v>45954</v>
      </c>
      <c r="I20" s="16"/>
      <c r="J20" s="40">
        <f t="shared" si="1"/>
        <v>0</v>
      </c>
      <c r="K20" s="41">
        <f t="shared" si="2"/>
        <v>0</v>
      </c>
      <c r="L20" s="40">
        <f t="shared" si="0"/>
        <v>0</v>
      </c>
      <c r="M20" s="43" t="s">
        <v>101</v>
      </c>
      <c r="N20" s="43"/>
      <c r="O20" s="43"/>
    </row>
    <row r="21" spans="1:15" s="1" customFormat="1" ht="409.5">
      <c r="A21" s="20">
        <v>19</v>
      </c>
      <c r="B21" s="21" t="s">
        <v>102</v>
      </c>
      <c r="C21" s="21" t="s">
        <v>103</v>
      </c>
      <c r="D21" s="5">
        <v>1</v>
      </c>
      <c r="E21" s="36">
        <v>3</v>
      </c>
      <c r="F21" s="45">
        <v>45951</v>
      </c>
      <c r="G21" s="45">
        <v>45952</v>
      </c>
      <c r="H21" s="45">
        <v>45954</v>
      </c>
      <c r="I21" s="15"/>
      <c r="J21" s="40">
        <f t="shared" si="1"/>
        <v>0</v>
      </c>
      <c r="K21" s="41">
        <f t="shared" si="2"/>
        <v>0</v>
      </c>
      <c r="L21" s="40">
        <f t="shared" si="0"/>
        <v>0</v>
      </c>
      <c r="M21" s="43"/>
      <c r="N21" s="43"/>
      <c r="O21" s="43"/>
    </row>
    <row r="22" spans="1:15" s="1" customFormat="1">
      <c r="A22" s="20">
        <v>20</v>
      </c>
      <c r="B22" s="22" t="s">
        <v>104</v>
      </c>
      <c r="C22" s="22" t="s">
        <v>105</v>
      </c>
      <c r="D22" s="5">
        <v>20</v>
      </c>
      <c r="E22" s="36">
        <v>5</v>
      </c>
      <c r="F22" s="45">
        <v>45949</v>
      </c>
      <c r="G22" s="45">
        <v>45950</v>
      </c>
      <c r="H22" s="45">
        <v>45954</v>
      </c>
      <c r="I22" s="15"/>
      <c r="J22" s="40">
        <f t="shared" si="1"/>
        <v>0</v>
      </c>
      <c r="K22" s="41">
        <f t="shared" si="2"/>
        <v>0</v>
      </c>
      <c r="L22" s="40">
        <f t="shared" si="0"/>
        <v>0</v>
      </c>
      <c r="M22" s="43"/>
      <c r="N22" s="43"/>
      <c r="O22" s="43"/>
    </row>
    <row r="23" spans="1:15" s="1" customFormat="1" ht="42.75">
      <c r="A23" s="20">
        <v>21</v>
      </c>
      <c r="B23" s="22" t="s">
        <v>106</v>
      </c>
      <c r="C23" s="22" t="s">
        <v>107</v>
      </c>
      <c r="D23" s="5">
        <v>1</v>
      </c>
      <c r="E23" s="36">
        <v>3</v>
      </c>
      <c r="F23" s="45">
        <v>45951</v>
      </c>
      <c r="G23" s="45">
        <v>45952</v>
      </c>
      <c r="H23" s="45">
        <v>45954</v>
      </c>
      <c r="I23" s="15"/>
      <c r="J23" s="40">
        <f t="shared" si="1"/>
        <v>0</v>
      </c>
      <c r="K23" s="41">
        <f t="shared" si="2"/>
        <v>0</v>
      </c>
      <c r="L23" s="40">
        <f t="shared" si="0"/>
        <v>0</v>
      </c>
      <c r="M23" s="43"/>
      <c r="N23" s="43"/>
      <c r="O23" s="43"/>
    </row>
    <row r="24" spans="1:15" s="1" customFormat="1" ht="42.75">
      <c r="A24" s="20">
        <v>22</v>
      </c>
      <c r="B24" s="22" t="s">
        <v>108</v>
      </c>
      <c r="C24" s="22" t="s">
        <v>109</v>
      </c>
      <c r="D24" s="5">
        <v>1</v>
      </c>
      <c r="E24" s="36">
        <v>3</v>
      </c>
      <c r="F24" s="45">
        <v>45951</v>
      </c>
      <c r="G24" s="45">
        <v>45952</v>
      </c>
      <c r="H24" s="45">
        <v>45954</v>
      </c>
      <c r="I24" s="15"/>
      <c r="J24" s="40">
        <f t="shared" si="1"/>
        <v>0</v>
      </c>
      <c r="K24" s="41">
        <f t="shared" si="2"/>
        <v>0</v>
      </c>
      <c r="L24" s="40">
        <f t="shared" si="0"/>
        <v>0</v>
      </c>
      <c r="M24" s="43"/>
      <c r="N24" s="43"/>
      <c r="O24" s="43"/>
    </row>
    <row r="25" spans="1:15" s="1" customFormat="1" ht="42.75">
      <c r="A25" s="20">
        <v>23</v>
      </c>
      <c r="B25" s="21" t="s">
        <v>110</v>
      </c>
      <c r="C25" s="21" t="s">
        <v>111</v>
      </c>
      <c r="D25" s="23">
        <v>5</v>
      </c>
      <c r="E25" s="37">
        <v>5</v>
      </c>
      <c r="F25" s="45">
        <v>45949</v>
      </c>
      <c r="G25" s="45">
        <v>45950</v>
      </c>
      <c r="H25" s="45">
        <v>45954</v>
      </c>
      <c r="I25" s="15"/>
      <c r="J25" s="40">
        <f t="shared" si="1"/>
        <v>0</v>
      </c>
      <c r="K25" s="41">
        <f t="shared" si="2"/>
        <v>0</v>
      </c>
      <c r="L25" s="40">
        <f t="shared" si="0"/>
        <v>0</v>
      </c>
      <c r="M25" s="43"/>
      <c r="N25" s="43"/>
      <c r="O25" s="43"/>
    </row>
    <row r="26" spans="1:15" s="1" customFormat="1" ht="28.5">
      <c r="A26" s="20">
        <v>24</v>
      </c>
      <c r="B26" s="21" t="s">
        <v>112</v>
      </c>
      <c r="C26" s="21" t="s">
        <v>113</v>
      </c>
      <c r="D26" s="24">
        <v>1</v>
      </c>
      <c r="E26" s="33">
        <v>3</v>
      </c>
      <c r="F26" s="45">
        <v>45951</v>
      </c>
      <c r="G26" s="45">
        <v>45952</v>
      </c>
      <c r="H26" s="45">
        <v>45954</v>
      </c>
      <c r="I26" s="15"/>
      <c r="J26" s="40">
        <f t="shared" si="1"/>
        <v>0</v>
      </c>
      <c r="K26" s="41">
        <f t="shared" si="2"/>
        <v>0</v>
      </c>
      <c r="L26" s="40">
        <f t="shared" si="0"/>
        <v>0</v>
      </c>
      <c r="M26" s="43"/>
      <c r="N26" s="43"/>
      <c r="O26" s="43"/>
    </row>
    <row r="27" spans="1:15" s="1" customFormat="1">
      <c r="A27" s="20">
        <v>25</v>
      </c>
      <c r="B27" s="70"/>
      <c r="C27" s="22" t="s">
        <v>114</v>
      </c>
      <c r="D27" s="71">
        <v>20</v>
      </c>
      <c r="E27" s="71">
        <v>2</v>
      </c>
      <c r="F27" s="45">
        <v>45949</v>
      </c>
      <c r="G27" s="45">
        <v>45950</v>
      </c>
      <c r="H27" s="45">
        <v>45951</v>
      </c>
      <c r="I27" s="71"/>
      <c r="J27" s="71"/>
      <c r="K27" s="71"/>
      <c r="L27" s="71"/>
      <c r="M27" s="43"/>
      <c r="N27" s="43"/>
      <c r="O27" s="43"/>
    </row>
    <row r="28" spans="1:15" s="1" customFormat="1">
      <c r="A28" s="20">
        <v>26</v>
      </c>
      <c r="B28" s="70"/>
      <c r="C28" s="22" t="s">
        <v>115</v>
      </c>
      <c r="D28" s="71">
        <v>20</v>
      </c>
      <c r="E28" s="71">
        <v>2</v>
      </c>
      <c r="F28" s="45">
        <v>45949</v>
      </c>
      <c r="G28" s="45">
        <v>45950</v>
      </c>
      <c r="H28" s="45">
        <v>45951</v>
      </c>
      <c r="I28" s="71"/>
      <c r="J28" s="71"/>
      <c r="K28" s="71"/>
      <c r="L28" s="71"/>
      <c r="M28" s="71"/>
      <c r="N28" s="71"/>
      <c r="O28" s="71"/>
    </row>
    <row r="29" spans="1:15">
      <c r="A29" s="70"/>
    </row>
  </sheetData>
  <mergeCells count="1">
    <mergeCell ref="A1:M1"/>
  </mergeCells>
  <conditionalFormatting sqref="B3:B4">
    <cfRule type="duplicateValues" dxfId="19" priority="11"/>
  </conditionalFormatting>
  <conditionalFormatting sqref="B5">
    <cfRule type="duplicateValues" dxfId="18" priority="10"/>
  </conditionalFormatting>
  <conditionalFormatting sqref="B6">
    <cfRule type="duplicateValues" dxfId="17" priority="9"/>
  </conditionalFormatting>
  <conditionalFormatting sqref="B7">
    <cfRule type="duplicateValues" dxfId="16" priority="8"/>
  </conditionalFormatting>
  <conditionalFormatting sqref="B8">
    <cfRule type="duplicateValues" dxfId="15" priority="7"/>
  </conditionalFormatting>
  <conditionalFormatting sqref="B9:B15">
    <cfRule type="duplicateValues" dxfId="14" priority="5"/>
  </conditionalFormatting>
  <conditionalFormatting sqref="B21">
    <cfRule type="duplicateValues" dxfId="13" priority="2"/>
  </conditionalFormatting>
  <conditionalFormatting sqref="B25">
    <cfRule type="duplicateValues" dxfId="12" priority="3"/>
  </conditionalFormatting>
  <conditionalFormatting sqref="B26">
    <cfRule type="duplicateValues" dxfId="11" priority="1"/>
  </conditionalFormatting>
  <conditionalFormatting sqref="B16:B20">
    <cfRule type="duplicateValues" dxfId="10" priority="37"/>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5"/>
  <sheetViews>
    <sheetView topLeftCell="A10" zoomScale="90" zoomScaleNormal="90" workbookViewId="0">
      <selection activeCell="F3" sqref="F3"/>
    </sheetView>
  </sheetViews>
  <sheetFormatPr defaultColWidth="11.42578125" defaultRowHeight="15"/>
  <cols>
    <col min="1" max="1" width="37.7109375" style="1" customWidth="1"/>
    <col min="2" max="2" width="47.28515625" style="1" customWidth="1"/>
    <col min="3" max="3" width="9.42578125" style="1" bestFit="1" customWidth="1"/>
    <col min="4" max="4" width="13.85546875" style="1" customWidth="1"/>
    <col min="5" max="5" width="15.7109375" style="1" customWidth="1"/>
    <col min="6" max="6" width="14.85546875" style="57" customWidth="1"/>
    <col min="7" max="7" width="14.5703125" style="57" customWidth="1"/>
    <col min="8" max="8" width="14.5703125" style="1" bestFit="1" customWidth="1"/>
    <col min="9" max="9" width="21.5703125" style="1" customWidth="1"/>
    <col min="10" max="10" width="16.140625" style="1" customWidth="1"/>
    <col min="11" max="11" width="19.42578125" style="1" customWidth="1"/>
    <col min="12" max="12" width="34.5703125" style="1" customWidth="1"/>
    <col min="13" max="16384" width="11.42578125" style="1"/>
  </cols>
  <sheetData>
    <row r="1" spans="1:14">
      <c r="A1" s="97" t="s">
        <v>116</v>
      </c>
      <c r="B1" s="98"/>
      <c r="C1" s="98"/>
      <c r="D1" s="98"/>
      <c r="E1" s="98"/>
      <c r="F1" s="98"/>
      <c r="G1" s="98"/>
      <c r="H1" s="98"/>
      <c r="I1" s="98"/>
      <c r="J1" s="98"/>
      <c r="K1" s="98"/>
      <c r="L1" s="98"/>
      <c r="M1" s="98"/>
      <c r="N1" s="39"/>
    </row>
    <row r="2" spans="1:14" s="13" customFormat="1" ht="59.25" customHeight="1">
      <c r="A2" s="20" t="s">
        <v>1</v>
      </c>
      <c r="B2" s="28" t="s">
        <v>2</v>
      </c>
      <c r="C2" s="28" t="s">
        <v>34</v>
      </c>
      <c r="D2" s="28" t="s">
        <v>117</v>
      </c>
      <c r="E2" s="28" t="s">
        <v>118</v>
      </c>
      <c r="F2" s="31" t="s">
        <v>119</v>
      </c>
      <c r="G2" s="31" t="s">
        <v>120</v>
      </c>
      <c r="H2" s="28" t="s">
        <v>8</v>
      </c>
      <c r="I2" s="29" t="s">
        <v>9</v>
      </c>
      <c r="J2" s="28" t="s">
        <v>10</v>
      </c>
      <c r="K2" s="28" t="s">
        <v>11</v>
      </c>
      <c r="L2" s="31" t="s">
        <v>12</v>
      </c>
      <c r="M2" s="31"/>
    </row>
    <row r="3" spans="1:14" ht="157.5">
      <c r="A3" s="51" t="s">
        <v>121</v>
      </c>
      <c r="B3" s="26" t="s">
        <v>122</v>
      </c>
      <c r="C3" s="5" t="s">
        <v>123</v>
      </c>
      <c r="D3" s="5">
        <v>1</v>
      </c>
      <c r="E3" s="5">
        <v>1</v>
      </c>
      <c r="F3" s="92">
        <v>45930</v>
      </c>
      <c r="G3" s="92">
        <v>45959</v>
      </c>
      <c r="H3" s="6"/>
      <c r="I3" s="6">
        <f>+H3</f>
        <v>0</v>
      </c>
      <c r="J3" s="6">
        <f t="shared" ref="J3:J14" si="0">+D3*E3*I3</f>
        <v>0</v>
      </c>
      <c r="K3" s="32"/>
      <c r="L3" s="32"/>
      <c r="M3" s="32"/>
    </row>
    <row r="4" spans="1:14" ht="156.75">
      <c r="A4" s="50" t="s">
        <v>124</v>
      </c>
      <c r="B4" s="52" t="s">
        <v>125</v>
      </c>
      <c r="C4" s="5" t="s">
        <v>40</v>
      </c>
      <c r="D4" s="5">
        <v>1</v>
      </c>
      <c r="E4" s="5">
        <v>5</v>
      </c>
      <c r="F4" s="55">
        <v>45950</v>
      </c>
      <c r="G4" s="55">
        <v>45954</v>
      </c>
      <c r="H4" s="6"/>
      <c r="I4" s="6">
        <f t="shared" ref="I4:I14" si="1">+H4</f>
        <v>0</v>
      </c>
      <c r="J4" s="6">
        <f t="shared" si="0"/>
        <v>0</v>
      </c>
      <c r="K4" s="32"/>
      <c r="L4" s="32"/>
      <c r="M4" s="32"/>
    </row>
    <row r="5" spans="1:14" ht="30">
      <c r="A5" s="51" t="s">
        <v>126</v>
      </c>
      <c r="B5" s="27" t="s">
        <v>127</v>
      </c>
      <c r="C5" s="7" t="s">
        <v>40</v>
      </c>
      <c r="D5" s="7">
        <v>10</v>
      </c>
      <c r="E5" s="7">
        <v>2</v>
      </c>
      <c r="F5" s="55">
        <v>45950</v>
      </c>
      <c r="G5" s="55">
        <v>45951</v>
      </c>
      <c r="H5" s="6"/>
      <c r="I5" s="6">
        <f t="shared" si="1"/>
        <v>0</v>
      </c>
      <c r="J5" s="6">
        <f t="shared" si="0"/>
        <v>0</v>
      </c>
      <c r="K5" s="32"/>
      <c r="L5" s="32"/>
      <c r="M5" s="32"/>
    </row>
    <row r="6" spans="1:14" ht="30">
      <c r="A6" s="51" t="s">
        <v>126</v>
      </c>
      <c r="B6" s="27" t="s">
        <v>127</v>
      </c>
      <c r="C6" s="7" t="s">
        <v>40</v>
      </c>
      <c r="D6" s="7">
        <v>30</v>
      </c>
      <c r="E6" s="7">
        <v>3</v>
      </c>
      <c r="F6" s="55">
        <v>45952</v>
      </c>
      <c r="G6" s="55">
        <v>45954</v>
      </c>
      <c r="H6" s="6"/>
      <c r="I6" s="6">
        <f t="shared" si="1"/>
        <v>0</v>
      </c>
      <c r="J6" s="6">
        <f t="shared" si="0"/>
        <v>0</v>
      </c>
      <c r="K6" s="32"/>
      <c r="L6" s="32"/>
      <c r="M6" s="32"/>
    </row>
    <row r="7" spans="1:14" ht="57">
      <c r="A7" s="50" t="s">
        <v>128</v>
      </c>
      <c r="B7" s="53" t="s">
        <v>129</v>
      </c>
      <c r="C7" s="7" t="s">
        <v>40</v>
      </c>
      <c r="D7" s="7">
        <v>10</v>
      </c>
      <c r="E7" s="7">
        <v>3</v>
      </c>
      <c r="F7" s="55">
        <v>45949</v>
      </c>
      <c r="G7" s="55">
        <v>45951</v>
      </c>
      <c r="H7" s="6"/>
      <c r="I7" s="6">
        <f t="shared" si="1"/>
        <v>0</v>
      </c>
      <c r="J7" s="6">
        <f t="shared" si="0"/>
        <v>0</v>
      </c>
      <c r="K7" s="32"/>
      <c r="L7" s="43" t="s">
        <v>130</v>
      </c>
      <c r="M7" s="32"/>
    </row>
    <row r="8" spans="1:14" ht="71.25">
      <c r="A8" s="51" t="s">
        <v>131</v>
      </c>
      <c r="B8" s="53" t="s">
        <v>132</v>
      </c>
      <c r="C8" s="7" t="s">
        <v>40</v>
      </c>
      <c r="D8" s="7">
        <v>2</v>
      </c>
      <c r="E8" s="7">
        <v>3</v>
      </c>
      <c r="F8" s="55">
        <v>45952</v>
      </c>
      <c r="G8" s="55">
        <v>45954</v>
      </c>
      <c r="H8" s="6"/>
      <c r="I8" s="6">
        <f t="shared" si="1"/>
        <v>0</v>
      </c>
      <c r="J8" s="6">
        <f t="shared" si="0"/>
        <v>0</v>
      </c>
      <c r="K8" s="32"/>
      <c r="L8" s="32"/>
      <c r="M8" s="32"/>
    </row>
    <row r="9" spans="1:14" ht="57">
      <c r="A9" s="51" t="s">
        <v>133</v>
      </c>
      <c r="B9" s="53" t="s">
        <v>134</v>
      </c>
      <c r="C9" s="7" t="s">
        <v>40</v>
      </c>
      <c r="D9" s="7">
        <v>2</v>
      </c>
      <c r="E9" s="7">
        <v>3</v>
      </c>
      <c r="F9" s="55">
        <v>45950</v>
      </c>
      <c r="G9" s="55">
        <v>45954</v>
      </c>
      <c r="H9" s="6"/>
      <c r="I9" s="6">
        <f t="shared" si="1"/>
        <v>0</v>
      </c>
      <c r="J9" s="6">
        <f t="shared" si="0"/>
        <v>0</v>
      </c>
      <c r="K9" s="32"/>
      <c r="L9" s="58" t="s">
        <v>135</v>
      </c>
      <c r="M9" s="32"/>
    </row>
    <row r="10" spans="1:14" ht="57">
      <c r="A10" s="51" t="s">
        <v>136</v>
      </c>
      <c r="B10" s="53" t="s">
        <v>137</v>
      </c>
      <c r="C10" s="7" t="s">
        <v>123</v>
      </c>
      <c r="D10" s="7">
        <v>1</v>
      </c>
      <c r="E10" s="7">
        <v>1</v>
      </c>
      <c r="F10" s="92">
        <v>45950</v>
      </c>
      <c r="G10" s="92">
        <v>45980</v>
      </c>
      <c r="H10" s="6"/>
      <c r="I10" s="6">
        <f t="shared" si="1"/>
        <v>0</v>
      </c>
      <c r="J10" s="6">
        <f t="shared" si="0"/>
        <v>0</v>
      </c>
      <c r="K10" s="32"/>
      <c r="L10" s="101" t="s">
        <v>138</v>
      </c>
      <c r="M10" s="32"/>
    </row>
    <row r="11" spans="1:14" ht="45">
      <c r="A11" s="51" t="s">
        <v>139</v>
      </c>
      <c r="B11" s="53" t="s">
        <v>140</v>
      </c>
      <c r="C11" s="7" t="s">
        <v>123</v>
      </c>
      <c r="D11" s="7">
        <v>1</v>
      </c>
      <c r="E11" s="7">
        <v>1</v>
      </c>
      <c r="F11" s="92">
        <v>45950</v>
      </c>
      <c r="G11" s="92">
        <v>45980</v>
      </c>
      <c r="H11" s="6"/>
      <c r="I11" s="6">
        <f t="shared" si="1"/>
        <v>0</v>
      </c>
      <c r="J11" s="6">
        <f t="shared" si="0"/>
        <v>0</v>
      </c>
      <c r="K11" s="32"/>
      <c r="L11" s="102"/>
      <c r="M11" s="32"/>
    </row>
    <row r="12" spans="1:14" ht="45">
      <c r="A12" s="51" t="s">
        <v>139</v>
      </c>
      <c r="B12" s="53" t="s">
        <v>141</v>
      </c>
      <c r="C12" s="7" t="s">
        <v>123</v>
      </c>
      <c r="D12" s="7">
        <v>1</v>
      </c>
      <c r="E12" s="7">
        <v>1</v>
      </c>
      <c r="F12" s="92">
        <v>45950</v>
      </c>
      <c r="G12" s="92">
        <v>45980</v>
      </c>
      <c r="H12" s="6"/>
      <c r="I12" s="6">
        <f t="shared" si="1"/>
        <v>0</v>
      </c>
      <c r="J12" s="6">
        <f t="shared" si="0"/>
        <v>0</v>
      </c>
      <c r="K12" s="32"/>
      <c r="L12" s="103"/>
      <c r="M12" s="32"/>
    </row>
    <row r="13" spans="1:14" ht="57">
      <c r="A13" s="51" t="s">
        <v>142</v>
      </c>
      <c r="B13" s="53" t="s">
        <v>143</v>
      </c>
      <c r="C13" s="7" t="s">
        <v>40</v>
      </c>
      <c r="D13" s="7">
        <v>2</v>
      </c>
      <c r="E13" s="7">
        <v>3</v>
      </c>
      <c r="F13" s="55">
        <v>45952</v>
      </c>
      <c r="G13" s="55">
        <v>45954</v>
      </c>
      <c r="H13" s="6"/>
      <c r="I13" s="6">
        <f t="shared" si="1"/>
        <v>0</v>
      </c>
      <c r="J13" s="6">
        <f t="shared" si="0"/>
        <v>0</v>
      </c>
      <c r="K13" s="32"/>
      <c r="L13" s="32"/>
      <c r="M13" s="32"/>
    </row>
    <row r="14" spans="1:14" ht="128.25">
      <c r="A14" s="50" t="s">
        <v>144</v>
      </c>
      <c r="B14" s="53" t="s">
        <v>145</v>
      </c>
      <c r="C14" s="7" t="s">
        <v>123</v>
      </c>
      <c r="D14" s="7">
        <v>1</v>
      </c>
      <c r="E14" s="7">
        <v>1</v>
      </c>
      <c r="F14" s="55">
        <v>45962</v>
      </c>
      <c r="G14" s="55">
        <v>45991</v>
      </c>
      <c r="H14" s="6"/>
      <c r="I14" s="6">
        <f t="shared" si="1"/>
        <v>0</v>
      </c>
      <c r="J14" s="6">
        <f t="shared" si="0"/>
        <v>0</v>
      </c>
      <c r="K14" s="32"/>
      <c r="L14" s="93"/>
      <c r="M14" s="32"/>
    </row>
    <row r="15" spans="1:14">
      <c r="A15" s="59"/>
    </row>
  </sheetData>
  <mergeCells count="2">
    <mergeCell ref="A1:M1"/>
    <mergeCell ref="L10:L12"/>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F9BAA-617B-453E-81E3-951C5134AC57}">
  <dimension ref="A1:L11"/>
  <sheetViews>
    <sheetView topLeftCell="A8" workbookViewId="0">
      <selection activeCell="C11" sqref="C11"/>
    </sheetView>
  </sheetViews>
  <sheetFormatPr defaultColWidth="11.42578125" defaultRowHeight="15"/>
  <cols>
    <col min="1" max="1" width="6.28515625" style="1" bestFit="1" customWidth="1"/>
    <col min="2" max="2" width="24.140625" style="1" customWidth="1"/>
    <col min="3" max="3" width="58.28515625" style="1" customWidth="1"/>
    <col min="4" max="4" width="13.85546875" style="57" customWidth="1"/>
    <col min="5" max="5" width="16.5703125" style="57" customWidth="1"/>
    <col min="6" max="6" width="19.5703125" style="89" customWidth="1"/>
    <col min="7" max="7" width="14.85546875" style="89" customWidth="1"/>
    <col min="8" max="8" width="14.5703125" style="1" customWidth="1"/>
    <col min="9" max="9" width="18.85546875" style="1" customWidth="1"/>
    <col min="10" max="10" width="15.85546875" style="1" customWidth="1"/>
    <col min="11" max="11" width="25.42578125" style="1" customWidth="1"/>
    <col min="12" max="16384" width="11.42578125" style="1"/>
  </cols>
  <sheetData>
    <row r="1" spans="1:12">
      <c r="A1" s="98" t="s">
        <v>0</v>
      </c>
      <c r="B1" s="98"/>
      <c r="C1" s="98"/>
      <c r="D1" s="98"/>
      <c r="E1" s="98"/>
      <c r="F1" s="98"/>
      <c r="G1" s="98"/>
      <c r="H1" s="98"/>
      <c r="I1" s="98"/>
      <c r="J1" s="98"/>
      <c r="K1" s="106"/>
    </row>
    <row r="2" spans="1:12" ht="60">
      <c r="A2" s="20" t="s">
        <v>32</v>
      </c>
      <c r="B2" s="104" t="s">
        <v>33</v>
      </c>
      <c r="C2" s="105"/>
      <c r="D2" s="28" t="s">
        <v>3</v>
      </c>
      <c r="E2" s="31" t="s">
        <v>35</v>
      </c>
      <c r="F2" s="31" t="s">
        <v>146</v>
      </c>
      <c r="G2" s="31" t="s">
        <v>147</v>
      </c>
      <c r="H2" s="28" t="s">
        <v>36</v>
      </c>
      <c r="I2" s="28" t="s">
        <v>11</v>
      </c>
      <c r="J2" s="28" t="s">
        <v>37</v>
      </c>
      <c r="K2" s="28" t="s">
        <v>12</v>
      </c>
    </row>
    <row r="3" spans="1:12" ht="171.75">
      <c r="A3" s="28">
        <v>1</v>
      </c>
      <c r="B3" s="3" t="s">
        <v>148</v>
      </c>
      <c r="C3" s="27" t="s">
        <v>149</v>
      </c>
      <c r="D3" s="5">
        <v>1500</v>
      </c>
      <c r="E3" s="5">
        <v>2</v>
      </c>
      <c r="F3" s="82">
        <v>45937</v>
      </c>
      <c r="G3" s="90" t="s">
        <v>150</v>
      </c>
      <c r="H3" s="6"/>
      <c r="I3" s="6">
        <f>+H3</f>
        <v>0</v>
      </c>
      <c r="J3" s="6">
        <f>+D3*E3*I3</f>
        <v>0</v>
      </c>
      <c r="K3" s="32"/>
      <c r="L3" s="2"/>
    </row>
    <row r="4" spans="1:12" ht="86.25">
      <c r="A4" s="28">
        <v>2</v>
      </c>
      <c r="B4" s="3" t="s">
        <v>151</v>
      </c>
      <c r="C4" s="26" t="s">
        <v>152</v>
      </c>
      <c r="D4" s="5">
        <v>1500</v>
      </c>
      <c r="E4" s="87">
        <v>2</v>
      </c>
      <c r="F4" s="82">
        <v>45937</v>
      </c>
      <c r="G4" s="91" t="s">
        <v>150</v>
      </c>
      <c r="H4" s="88"/>
      <c r="I4" s="88">
        <f t="shared" ref="I4" si="0">+H4</f>
        <v>0</v>
      </c>
      <c r="J4" s="88">
        <f>+D4*E4*I4</f>
        <v>0</v>
      </c>
      <c r="K4" s="32"/>
    </row>
    <row r="5" spans="1:12" ht="28.5">
      <c r="A5" s="28">
        <v>3</v>
      </c>
      <c r="B5" s="3" t="s">
        <v>153</v>
      </c>
      <c r="C5" s="32" t="s">
        <v>154</v>
      </c>
      <c r="D5" s="56">
        <v>4</v>
      </c>
      <c r="E5" s="56">
        <v>2</v>
      </c>
      <c r="F5" s="82"/>
      <c r="G5" s="91" t="s">
        <v>150</v>
      </c>
      <c r="H5" s="32"/>
      <c r="I5" s="32"/>
      <c r="J5" s="32"/>
      <c r="K5" s="32"/>
    </row>
    <row r="6" spans="1:12" ht="28.5">
      <c r="A6" s="20">
        <v>4</v>
      </c>
      <c r="B6" s="3" t="s">
        <v>155</v>
      </c>
      <c r="C6" s="32"/>
      <c r="D6" s="56">
        <v>1</v>
      </c>
      <c r="E6" s="56">
        <v>2</v>
      </c>
      <c r="F6" s="82">
        <v>45937</v>
      </c>
      <c r="G6" s="91" t="s">
        <v>150</v>
      </c>
      <c r="H6" s="32"/>
      <c r="I6" s="32"/>
      <c r="J6" s="32"/>
      <c r="K6" s="58" t="s">
        <v>156</v>
      </c>
    </row>
    <row r="7" spans="1:12" ht="171.75">
      <c r="A7" s="28">
        <v>5</v>
      </c>
      <c r="B7" s="4" t="s">
        <v>157</v>
      </c>
      <c r="C7" s="27" t="s">
        <v>158</v>
      </c>
      <c r="D7" s="56">
        <f>1200*3</f>
        <v>3600</v>
      </c>
      <c r="E7" s="56"/>
      <c r="F7" s="82">
        <v>45937</v>
      </c>
      <c r="G7" s="90" t="s">
        <v>159</v>
      </c>
      <c r="H7" s="32"/>
      <c r="I7" s="32"/>
      <c r="J7" s="32"/>
      <c r="K7" s="32"/>
    </row>
    <row r="8" spans="1:12" ht="86.25">
      <c r="A8" s="28">
        <v>6</v>
      </c>
      <c r="B8" s="4" t="s">
        <v>160</v>
      </c>
      <c r="C8" s="26" t="s">
        <v>152</v>
      </c>
      <c r="D8" s="56">
        <f>1200*3</f>
        <v>3600</v>
      </c>
      <c r="E8" s="56"/>
      <c r="F8" s="82">
        <v>45937</v>
      </c>
      <c r="G8" s="90" t="s">
        <v>159</v>
      </c>
      <c r="H8" s="32"/>
      <c r="I8" s="32"/>
      <c r="J8" s="32"/>
      <c r="K8" s="32"/>
    </row>
    <row r="9" spans="1:12" ht="42.75">
      <c r="A9" s="28">
        <v>7</v>
      </c>
      <c r="B9" s="3" t="s">
        <v>161</v>
      </c>
      <c r="C9" s="32"/>
      <c r="D9" s="56">
        <v>6</v>
      </c>
      <c r="E9" s="56">
        <v>3</v>
      </c>
      <c r="F9" s="82"/>
      <c r="G9" s="90" t="s">
        <v>159</v>
      </c>
      <c r="H9" s="32"/>
      <c r="I9" s="32"/>
      <c r="J9" s="32"/>
      <c r="K9" s="32"/>
    </row>
    <row r="10" spans="1:12" ht="30">
      <c r="A10" s="28">
        <v>8</v>
      </c>
      <c r="B10" s="3" t="s">
        <v>155</v>
      </c>
      <c r="C10" s="32"/>
      <c r="D10" s="56">
        <v>2</v>
      </c>
      <c r="E10" s="56">
        <v>3</v>
      </c>
      <c r="F10" s="82">
        <v>45937</v>
      </c>
      <c r="G10" s="90"/>
      <c r="H10" s="32"/>
      <c r="I10" s="32"/>
      <c r="J10" s="32"/>
      <c r="K10" s="58" t="s">
        <v>162</v>
      </c>
    </row>
    <row r="11" spans="1:12" ht="30">
      <c r="A11" s="28">
        <v>9</v>
      </c>
      <c r="B11" s="3" t="s">
        <v>163</v>
      </c>
      <c r="C11" s="96" t="s">
        <v>164</v>
      </c>
      <c r="D11" s="56">
        <v>150</v>
      </c>
      <c r="E11" s="56">
        <v>1</v>
      </c>
      <c r="F11" s="82">
        <v>45937</v>
      </c>
      <c r="G11" s="90" t="s">
        <v>165</v>
      </c>
      <c r="H11" s="32"/>
      <c r="I11" s="32"/>
      <c r="J11" s="32"/>
      <c r="K11" s="32"/>
    </row>
  </sheetData>
  <mergeCells count="2">
    <mergeCell ref="B2:C2"/>
    <mergeCell ref="A1:K1"/>
  </mergeCells>
  <conditionalFormatting sqref="C3">
    <cfRule type="duplicateValues" dxfId="9" priority="9"/>
  </conditionalFormatting>
  <conditionalFormatting sqref="C4">
    <cfRule type="duplicateValues" dxfId="8" priority="3"/>
  </conditionalFormatting>
  <conditionalFormatting sqref="C7">
    <cfRule type="duplicateValues" dxfId="7" priority="2"/>
  </conditionalFormatting>
  <conditionalFormatting sqref="C8">
    <cfRule type="duplicateValues" dxfId="6"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3466D-8DD5-486B-ADD1-5731774E883D}">
  <dimension ref="A1:N25"/>
  <sheetViews>
    <sheetView tabSelected="1" topLeftCell="B4" workbookViewId="0">
      <pane ySplit="1785" activePane="bottomLeft"/>
      <selection pane="bottomLeft" activeCell="C12" sqref="C12:D12"/>
      <selection activeCell="B30" sqref="B30"/>
    </sheetView>
  </sheetViews>
  <sheetFormatPr defaultColWidth="11.42578125" defaultRowHeight="15"/>
  <cols>
    <col min="1" max="1" width="8.28515625" style="13" customWidth="1"/>
    <col min="2" max="2" width="47.28515625" style="1" customWidth="1"/>
    <col min="3" max="3" width="50.7109375" style="1" customWidth="1"/>
    <col min="4" max="4" width="13.85546875" style="1" customWidth="1"/>
    <col min="5" max="5" width="15.5703125" style="1" customWidth="1"/>
    <col min="6" max="6" width="16" style="1" customWidth="1"/>
    <col min="7" max="7" width="16.42578125" style="1" customWidth="1"/>
    <col min="8" max="8" width="13.85546875" style="1" customWidth="1"/>
    <col min="9" max="9" width="15.7109375" style="1" customWidth="1"/>
    <col min="10" max="10" width="18" style="1" bestFit="1" customWidth="1"/>
    <col min="11" max="11" width="19.5703125" style="14" customWidth="1"/>
    <col min="12" max="12" width="22.42578125" style="1" bestFit="1" customWidth="1"/>
    <col min="13" max="13" width="36.140625" style="1" customWidth="1"/>
    <col min="14" max="20" width="4.140625" style="1" customWidth="1"/>
    <col min="21" max="21" width="12" style="1" bestFit="1" customWidth="1"/>
    <col min="22" max="22" width="10.42578125" style="1" bestFit="1" customWidth="1"/>
    <col min="23" max="23" width="13" style="1" bestFit="1" customWidth="1"/>
    <col min="24" max="16384" width="11.42578125" style="1"/>
  </cols>
  <sheetData>
    <row r="1" spans="1:13">
      <c r="A1" s="97" t="s">
        <v>166</v>
      </c>
      <c r="B1" s="98"/>
      <c r="C1" s="98"/>
      <c r="D1" s="98"/>
      <c r="E1" s="98"/>
      <c r="F1" s="98"/>
      <c r="G1" s="98"/>
      <c r="H1" s="98"/>
      <c r="I1" s="98"/>
      <c r="J1" s="98"/>
      <c r="K1" s="98"/>
      <c r="L1" s="98"/>
      <c r="M1" s="98"/>
    </row>
    <row r="2" spans="1:13" ht="59.25" customHeight="1">
      <c r="A2" s="20" t="s">
        <v>1</v>
      </c>
      <c r="B2" s="3" t="s">
        <v>58</v>
      </c>
      <c r="C2" s="3" t="s">
        <v>2</v>
      </c>
      <c r="D2" s="3" t="s">
        <v>3</v>
      </c>
      <c r="E2" s="54" t="s">
        <v>167</v>
      </c>
      <c r="F2" s="54" t="s">
        <v>168</v>
      </c>
      <c r="G2" s="54" t="s">
        <v>169</v>
      </c>
      <c r="H2" s="54" t="s">
        <v>170</v>
      </c>
      <c r="I2" s="3" t="s">
        <v>171</v>
      </c>
      <c r="J2" s="18" t="s">
        <v>9</v>
      </c>
      <c r="K2" s="3" t="s">
        <v>10</v>
      </c>
      <c r="L2" s="3" t="s">
        <v>11</v>
      </c>
      <c r="M2" s="54" t="s">
        <v>12</v>
      </c>
    </row>
    <row r="3" spans="1:13" ht="99.75">
      <c r="A3" s="20">
        <v>1</v>
      </c>
      <c r="B3" s="21" t="s">
        <v>172</v>
      </c>
      <c r="C3" s="21" t="s">
        <v>173</v>
      </c>
      <c r="D3" s="23">
        <v>1700</v>
      </c>
      <c r="E3" s="64">
        <v>45925</v>
      </c>
      <c r="F3" s="64">
        <v>45936</v>
      </c>
      <c r="G3" s="64">
        <v>45938</v>
      </c>
      <c r="H3" s="64">
        <v>45945</v>
      </c>
      <c r="I3" s="15"/>
      <c r="J3" s="19">
        <f t="shared" ref="J3:J7" si="0">+I3*19%</f>
        <v>0</v>
      </c>
      <c r="K3" s="17">
        <f t="shared" ref="K3:K7" si="1">+I3+J3</f>
        <v>0</v>
      </c>
      <c r="L3" s="19">
        <f t="shared" ref="L3:L8" si="2">+K3*D3</f>
        <v>0</v>
      </c>
      <c r="M3" s="32"/>
    </row>
    <row r="4" spans="1:13" ht="156.75">
      <c r="A4" s="20">
        <v>2</v>
      </c>
      <c r="B4" s="21" t="s">
        <v>174</v>
      </c>
      <c r="C4" s="21" t="s">
        <v>175</v>
      </c>
      <c r="D4" s="23">
        <v>200</v>
      </c>
      <c r="E4" s="64">
        <v>45925</v>
      </c>
      <c r="F4" s="64">
        <v>45936</v>
      </c>
      <c r="G4" s="64">
        <v>45938</v>
      </c>
      <c r="H4" s="64">
        <v>45945</v>
      </c>
      <c r="I4" s="15"/>
      <c r="J4" s="19">
        <f t="shared" si="0"/>
        <v>0</v>
      </c>
      <c r="K4" s="17">
        <f t="shared" si="1"/>
        <v>0</v>
      </c>
      <c r="L4" s="19">
        <f t="shared" si="2"/>
        <v>0</v>
      </c>
      <c r="M4" s="32"/>
    </row>
    <row r="5" spans="1:13">
      <c r="A5" s="20">
        <v>3</v>
      </c>
      <c r="B5" s="21" t="s">
        <v>176</v>
      </c>
      <c r="C5" s="21" t="s">
        <v>177</v>
      </c>
      <c r="D5" s="23">
        <v>2000</v>
      </c>
      <c r="E5" s="64">
        <v>45925</v>
      </c>
      <c r="F5" s="64">
        <v>45936</v>
      </c>
      <c r="G5" s="64">
        <v>45938</v>
      </c>
      <c r="H5" s="64">
        <v>45945</v>
      </c>
      <c r="I5" s="15"/>
      <c r="J5" s="19">
        <f t="shared" si="0"/>
        <v>0</v>
      </c>
      <c r="K5" s="17">
        <f t="shared" si="1"/>
        <v>0</v>
      </c>
      <c r="L5" s="19">
        <f t="shared" si="2"/>
        <v>0</v>
      </c>
      <c r="M5" s="32"/>
    </row>
    <row r="6" spans="1:13">
      <c r="A6" s="20">
        <v>4</v>
      </c>
      <c r="B6" s="21" t="s">
        <v>178</v>
      </c>
      <c r="C6" s="21"/>
      <c r="D6" s="23">
        <v>2000</v>
      </c>
      <c r="E6" s="64">
        <v>45925</v>
      </c>
      <c r="F6" s="64">
        <v>45936</v>
      </c>
      <c r="G6" s="64">
        <v>45938</v>
      </c>
      <c r="H6" s="64">
        <v>45945</v>
      </c>
      <c r="I6" s="15"/>
      <c r="J6" s="19">
        <f t="shared" si="0"/>
        <v>0</v>
      </c>
      <c r="K6" s="17">
        <f t="shared" si="1"/>
        <v>0</v>
      </c>
      <c r="L6" s="19">
        <f t="shared" si="2"/>
        <v>0</v>
      </c>
      <c r="M6" s="32"/>
    </row>
    <row r="7" spans="1:13" ht="25.5" customHeight="1">
      <c r="A7" s="20">
        <v>5</v>
      </c>
      <c r="B7" s="21" t="s">
        <v>179</v>
      </c>
      <c r="C7" s="21" t="s">
        <v>180</v>
      </c>
      <c r="D7" s="23">
        <v>50</v>
      </c>
      <c r="E7" s="64">
        <v>45931</v>
      </c>
      <c r="F7" s="33" t="s">
        <v>181</v>
      </c>
      <c r="G7" s="64">
        <v>45938</v>
      </c>
      <c r="H7" s="64">
        <v>45945</v>
      </c>
      <c r="I7" s="15"/>
      <c r="J7" s="19">
        <f t="shared" si="0"/>
        <v>0</v>
      </c>
      <c r="K7" s="17">
        <f t="shared" si="1"/>
        <v>0</v>
      </c>
      <c r="L7" s="19">
        <f t="shared" si="2"/>
        <v>0</v>
      </c>
      <c r="M7" s="32"/>
    </row>
    <row r="8" spans="1:13">
      <c r="A8" s="20">
        <v>6</v>
      </c>
      <c r="B8" s="107" t="s">
        <v>182</v>
      </c>
      <c r="C8" s="21" t="s">
        <v>183</v>
      </c>
      <c r="D8" s="23">
        <v>1</v>
      </c>
      <c r="E8" s="64">
        <v>45931</v>
      </c>
      <c r="F8" s="68">
        <v>45936</v>
      </c>
      <c r="G8" s="64">
        <v>45938</v>
      </c>
      <c r="H8" s="64">
        <v>45945</v>
      </c>
      <c r="I8" s="15"/>
      <c r="J8" s="19">
        <f t="shared" ref="J8" si="3">+I8*19%</f>
        <v>0</v>
      </c>
      <c r="K8" s="17">
        <f t="shared" ref="K8" si="4">+I8+J8</f>
        <v>0</v>
      </c>
      <c r="L8" s="19">
        <f t="shared" si="2"/>
        <v>0</v>
      </c>
      <c r="M8" s="32" t="s">
        <v>184</v>
      </c>
    </row>
    <row r="9" spans="1:13">
      <c r="A9" s="20">
        <v>7</v>
      </c>
      <c r="B9" s="108"/>
      <c r="C9" s="21" t="s">
        <v>185</v>
      </c>
      <c r="D9" s="66">
        <v>1</v>
      </c>
      <c r="E9" s="64">
        <v>45931</v>
      </c>
      <c r="F9" s="68">
        <v>45936</v>
      </c>
      <c r="G9" s="64">
        <v>45938</v>
      </c>
      <c r="H9" s="64">
        <v>45945</v>
      </c>
      <c r="I9" s="15"/>
      <c r="J9" s="19"/>
      <c r="K9" s="17"/>
      <c r="L9" s="19"/>
      <c r="M9" s="32" t="s">
        <v>184</v>
      </c>
    </row>
    <row r="10" spans="1:13">
      <c r="A10" s="20">
        <v>8</v>
      </c>
      <c r="B10" s="108"/>
      <c r="C10" s="21" t="s">
        <v>186</v>
      </c>
      <c r="D10" s="66">
        <v>6</v>
      </c>
      <c r="E10" s="64">
        <v>45931</v>
      </c>
      <c r="F10" s="68">
        <v>45936</v>
      </c>
      <c r="G10" s="64">
        <v>45938</v>
      </c>
      <c r="H10" s="64">
        <v>45945</v>
      </c>
      <c r="I10" s="15"/>
      <c r="J10" s="19"/>
      <c r="K10" s="17"/>
      <c r="L10" s="19"/>
      <c r="M10" s="32" t="s">
        <v>184</v>
      </c>
    </row>
    <row r="11" spans="1:13">
      <c r="A11" s="20">
        <v>9</v>
      </c>
      <c r="B11" s="108"/>
      <c r="C11" s="65" t="s">
        <v>187</v>
      </c>
      <c r="D11" s="66">
        <v>1</v>
      </c>
      <c r="E11" s="64">
        <v>45931</v>
      </c>
      <c r="F11" s="68">
        <v>45936</v>
      </c>
      <c r="G11" s="64">
        <v>45938</v>
      </c>
      <c r="H11" s="64">
        <v>45945</v>
      </c>
      <c r="I11" s="15"/>
      <c r="J11" s="19"/>
      <c r="K11" s="17"/>
      <c r="L11" s="19"/>
      <c r="M11" s="67" t="s">
        <v>188</v>
      </c>
    </row>
    <row r="12" spans="1:13">
      <c r="A12" s="20">
        <v>10</v>
      </c>
      <c r="B12" s="108"/>
      <c r="C12" s="65" t="s">
        <v>189</v>
      </c>
      <c r="D12" s="66">
        <v>2000</v>
      </c>
      <c r="E12" s="64">
        <v>45925</v>
      </c>
      <c r="F12" s="64">
        <v>45936</v>
      </c>
      <c r="G12" s="64">
        <v>45938</v>
      </c>
      <c r="H12" s="64">
        <v>45945</v>
      </c>
      <c r="I12" s="15"/>
      <c r="J12" s="19"/>
      <c r="K12" s="17"/>
      <c r="L12" s="19"/>
      <c r="M12" s="32"/>
    </row>
    <row r="13" spans="1:13">
      <c r="A13" s="20">
        <v>11</v>
      </c>
      <c r="B13" s="108"/>
      <c r="C13" s="21" t="s">
        <v>190</v>
      </c>
      <c r="D13" s="23">
        <v>2</v>
      </c>
      <c r="E13" s="64">
        <v>45931</v>
      </c>
      <c r="F13" s="68">
        <v>45936</v>
      </c>
      <c r="G13" s="64">
        <v>45938</v>
      </c>
      <c r="H13" s="64">
        <v>45945</v>
      </c>
      <c r="I13" s="15"/>
      <c r="J13" s="19"/>
      <c r="K13" s="17"/>
      <c r="L13" s="19"/>
      <c r="M13" s="32" t="s">
        <v>184</v>
      </c>
    </row>
    <row r="14" spans="1:13">
      <c r="A14" s="20">
        <v>12</v>
      </c>
      <c r="B14" s="109"/>
      <c r="C14" s="21" t="s">
        <v>191</v>
      </c>
      <c r="D14" s="23">
        <v>50</v>
      </c>
      <c r="E14" s="64">
        <v>45931</v>
      </c>
      <c r="F14" s="68">
        <v>45936</v>
      </c>
      <c r="G14" s="64">
        <v>45938</v>
      </c>
      <c r="H14" s="64">
        <v>45945</v>
      </c>
      <c r="I14" s="15"/>
      <c r="J14" s="19"/>
      <c r="K14" s="17"/>
      <c r="L14" s="19"/>
      <c r="M14" s="32" t="s">
        <v>184</v>
      </c>
    </row>
    <row r="15" spans="1:13">
      <c r="A15" s="20">
        <v>13</v>
      </c>
      <c r="B15" s="21" t="s">
        <v>192</v>
      </c>
      <c r="C15" s="21" t="s">
        <v>193</v>
      </c>
      <c r="D15" s="23">
        <v>1000</v>
      </c>
      <c r="E15" s="64" t="s">
        <v>194</v>
      </c>
      <c r="F15" s="68" t="s">
        <v>194</v>
      </c>
      <c r="G15" s="64" t="s">
        <v>194</v>
      </c>
      <c r="H15" s="64"/>
      <c r="I15" s="15"/>
      <c r="J15" s="19"/>
      <c r="K15" s="17"/>
      <c r="L15" s="19"/>
      <c r="M15" s="32"/>
    </row>
    <row r="16" spans="1:13">
      <c r="A16" s="20">
        <v>14</v>
      </c>
      <c r="B16" s="69" t="s">
        <v>195</v>
      </c>
      <c r="C16" s="21" t="s">
        <v>196</v>
      </c>
      <c r="D16" s="23">
        <v>20</v>
      </c>
      <c r="E16" s="64" t="s">
        <v>194</v>
      </c>
      <c r="F16" s="68" t="s">
        <v>194</v>
      </c>
      <c r="G16" s="64" t="s">
        <v>194</v>
      </c>
      <c r="H16" s="64">
        <v>45945</v>
      </c>
      <c r="I16" s="15"/>
      <c r="J16" s="19"/>
      <c r="K16" s="17"/>
      <c r="L16" s="19"/>
      <c r="M16" s="32"/>
    </row>
    <row r="17" spans="1:14" ht="28.5">
      <c r="A17" s="20">
        <v>15</v>
      </c>
      <c r="B17" s="21" t="s">
        <v>197</v>
      </c>
      <c r="C17" s="21" t="s">
        <v>198</v>
      </c>
      <c r="D17" s="23">
        <v>20</v>
      </c>
      <c r="E17" s="64" t="s">
        <v>194</v>
      </c>
      <c r="F17" s="68" t="s">
        <v>194</v>
      </c>
      <c r="G17" s="64" t="s">
        <v>194</v>
      </c>
      <c r="H17" s="64">
        <v>45945</v>
      </c>
      <c r="I17" s="15"/>
      <c r="J17" s="19"/>
      <c r="K17" s="17"/>
      <c r="L17" s="19"/>
      <c r="M17" s="32"/>
    </row>
    <row r="18" spans="1:14" ht="28.5">
      <c r="A18" s="20">
        <v>16</v>
      </c>
      <c r="B18" s="21" t="s">
        <v>199</v>
      </c>
      <c r="C18" s="21" t="s">
        <v>200</v>
      </c>
      <c r="D18" s="23">
        <v>30</v>
      </c>
      <c r="E18" s="64" t="s">
        <v>194</v>
      </c>
      <c r="F18" s="68" t="s">
        <v>194</v>
      </c>
      <c r="G18" s="64" t="s">
        <v>194</v>
      </c>
      <c r="H18" s="64">
        <v>45945</v>
      </c>
      <c r="I18" s="15"/>
      <c r="J18" s="19"/>
      <c r="K18" s="17"/>
      <c r="L18" s="19"/>
      <c r="M18" s="32"/>
    </row>
    <row r="19" spans="1:14">
      <c r="A19" s="20">
        <v>17</v>
      </c>
      <c r="B19" s="21" t="s">
        <v>201</v>
      </c>
      <c r="C19" s="21" t="s">
        <v>201</v>
      </c>
      <c r="D19" s="23">
        <v>40</v>
      </c>
      <c r="E19" s="64" t="s">
        <v>194</v>
      </c>
      <c r="F19" s="68" t="s">
        <v>194</v>
      </c>
      <c r="G19" s="64" t="s">
        <v>194</v>
      </c>
      <c r="H19" s="64">
        <v>45945</v>
      </c>
      <c r="I19" s="15"/>
      <c r="J19" s="19"/>
      <c r="K19" s="17"/>
      <c r="L19" s="19"/>
      <c r="M19" s="32"/>
    </row>
    <row r="20" spans="1:14">
      <c r="A20" s="20">
        <v>18</v>
      </c>
      <c r="B20" s="83" t="s">
        <v>202</v>
      </c>
      <c r="C20" s="83" t="s">
        <v>202</v>
      </c>
      <c r="D20" s="38">
        <v>400</v>
      </c>
      <c r="E20" s="81" t="s">
        <v>194</v>
      </c>
      <c r="F20" s="82" t="s">
        <v>194</v>
      </c>
      <c r="G20" s="64" t="s">
        <v>194</v>
      </c>
      <c r="H20" s="64">
        <v>45945</v>
      </c>
      <c r="I20" s="15"/>
      <c r="J20" s="19"/>
      <c r="K20" s="17"/>
      <c r="L20" s="19"/>
      <c r="M20" s="32"/>
    </row>
    <row r="21" spans="1:14">
      <c r="A21" s="20">
        <v>19</v>
      </c>
      <c r="B21" s="21" t="s">
        <v>203</v>
      </c>
      <c r="C21" s="21" t="s">
        <v>203</v>
      </c>
      <c r="D21" s="23">
        <v>60</v>
      </c>
      <c r="E21" s="64" t="s">
        <v>194</v>
      </c>
      <c r="F21" s="68" t="s">
        <v>194</v>
      </c>
      <c r="G21" s="64" t="s">
        <v>194</v>
      </c>
      <c r="H21" s="64">
        <v>45945</v>
      </c>
      <c r="I21" s="40"/>
      <c r="J21" s="19"/>
      <c r="K21" s="17"/>
      <c r="L21" s="19"/>
      <c r="M21" s="32"/>
    </row>
    <row r="22" spans="1:14">
      <c r="A22" s="20">
        <v>20</v>
      </c>
      <c r="B22" s="21" t="s">
        <v>204</v>
      </c>
      <c r="C22" s="21" t="s">
        <v>205</v>
      </c>
      <c r="D22" s="23">
        <v>110</v>
      </c>
      <c r="E22" s="81" t="s">
        <v>194</v>
      </c>
      <c r="F22" s="82" t="s">
        <v>194</v>
      </c>
      <c r="G22" s="81" t="s">
        <v>194</v>
      </c>
      <c r="H22" s="81">
        <v>45945</v>
      </c>
      <c r="I22" s="40"/>
      <c r="J22" s="19"/>
      <c r="K22" s="17"/>
      <c r="L22" s="19"/>
      <c r="M22" s="32"/>
    </row>
    <row r="23" spans="1:14">
      <c r="A23" s="20">
        <v>21</v>
      </c>
      <c r="B23" s="110" t="s">
        <v>206</v>
      </c>
      <c r="C23" s="111"/>
      <c r="D23" s="74"/>
      <c r="E23" s="75"/>
      <c r="F23" s="76"/>
      <c r="G23" s="75"/>
      <c r="H23" s="75"/>
      <c r="I23" s="77"/>
      <c r="J23" s="78"/>
      <c r="K23" s="79"/>
      <c r="L23" s="78"/>
      <c r="M23"/>
    </row>
    <row r="24" spans="1:14">
      <c r="A24" s="72"/>
      <c r="B24" s="73"/>
      <c r="C24" s="73"/>
      <c r="D24" s="74"/>
      <c r="E24" s="75"/>
      <c r="F24" s="76"/>
      <c r="G24" s="75"/>
      <c r="H24" s="75"/>
      <c r="I24" s="77"/>
      <c r="J24" s="78"/>
      <c r="K24" s="79"/>
      <c r="L24" s="78"/>
      <c r="M24"/>
      <c r="N24"/>
    </row>
    <row r="25" spans="1:14">
      <c r="A25" s="72"/>
      <c r="B25" s="84"/>
      <c r="N25"/>
    </row>
  </sheetData>
  <mergeCells count="3">
    <mergeCell ref="A1:M1"/>
    <mergeCell ref="B8:B14"/>
    <mergeCell ref="B23:C23"/>
  </mergeCells>
  <conditionalFormatting sqref="B5:B6">
    <cfRule type="duplicateValues" dxfId="5" priority="6"/>
  </conditionalFormatting>
  <conditionalFormatting sqref="B7:B8">
    <cfRule type="duplicateValues" dxfId="4" priority="36"/>
  </conditionalFormatting>
  <conditionalFormatting sqref="B15">
    <cfRule type="duplicateValues" dxfId="3" priority="2"/>
  </conditionalFormatting>
  <conditionalFormatting sqref="B16">
    <cfRule type="duplicateValues" dxfId="2" priority="1"/>
  </conditionalFormatting>
  <conditionalFormatting sqref="B17:B18">
    <cfRule type="duplicateValues" dxfId="1" priority="35"/>
  </conditionalFormatting>
  <conditionalFormatting sqref="B3:B4">
    <cfRule type="duplicateValues" dxfId="0" priority="38"/>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622B0-E16C-48FC-AF64-C4024172FC5E}">
  <dimension ref="A1:M5"/>
  <sheetViews>
    <sheetView workbookViewId="0">
      <selection activeCell="G6" sqref="G6"/>
    </sheetView>
  </sheetViews>
  <sheetFormatPr defaultColWidth="11.42578125" defaultRowHeight="15"/>
  <cols>
    <col min="1" max="1" width="11.42578125" style="80"/>
    <col min="2" max="2" width="35.5703125" customWidth="1"/>
    <col min="3" max="3" width="41" customWidth="1"/>
    <col min="4" max="4" width="13.85546875" customWidth="1"/>
    <col min="5" max="5" width="18.42578125" bestFit="1" customWidth="1"/>
    <col min="7" max="7" width="14" customWidth="1"/>
    <col min="8" max="8" width="16.7109375" customWidth="1"/>
    <col min="9" max="9" width="19.5703125" customWidth="1"/>
    <col min="10" max="10" width="15.7109375" customWidth="1"/>
    <col min="11" max="11" width="18.7109375" customWidth="1"/>
    <col min="12" max="12" width="27.140625" customWidth="1"/>
  </cols>
  <sheetData>
    <row r="1" spans="1:13">
      <c r="A1" s="112" t="s">
        <v>207</v>
      </c>
      <c r="B1" s="112"/>
      <c r="C1" s="112"/>
      <c r="D1" s="112"/>
      <c r="E1" s="112"/>
      <c r="F1" s="112"/>
      <c r="G1" s="112"/>
      <c r="H1" s="112"/>
      <c r="I1" s="112"/>
      <c r="J1" s="112"/>
      <c r="K1" s="112"/>
      <c r="L1" s="112"/>
    </row>
    <row r="2" spans="1:13" s="1" customFormat="1">
      <c r="A2" s="72"/>
      <c r="B2" s="73"/>
      <c r="C2" s="73"/>
      <c r="D2" s="74"/>
      <c r="E2" s="74"/>
      <c r="F2" s="75"/>
      <c r="G2" s="75"/>
      <c r="H2" s="77"/>
      <c r="I2" s="78"/>
      <c r="J2" s="79"/>
      <c r="K2" s="78"/>
      <c r="L2"/>
      <c r="M2"/>
    </row>
    <row r="3" spans="1:13" s="1" customFormat="1">
      <c r="A3" s="121" t="s">
        <v>208</v>
      </c>
      <c r="B3" s="121"/>
      <c r="C3" s="121"/>
      <c r="D3" s="121"/>
      <c r="E3" s="121"/>
      <c r="F3" s="121"/>
      <c r="G3" s="121"/>
      <c r="H3" s="121"/>
      <c r="I3" s="121"/>
      <c r="J3" s="121"/>
      <c r="K3" s="121"/>
      <c r="L3" s="121"/>
      <c r="M3"/>
    </row>
    <row r="4" spans="1:13" s="13" customFormat="1" ht="43.5" customHeight="1">
      <c r="A4" s="119"/>
      <c r="B4" s="119" t="s">
        <v>209</v>
      </c>
      <c r="C4" s="119" t="s">
        <v>2</v>
      </c>
      <c r="D4" s="113" t="s">
        <v>3</v>
      </c>
      <c r="E4" s="86" t="s">
        <v>210</v>
      </c>
      <c r="F4" s="31" t="s">
        <v>167</v>
      </c>
      <c r="G4" s="31" t="s">
        <v>170</v>
      </c>
      <c r="H4" s="113" t="s">
        <v>171</v>
      </c>
      <c r="I4" s="115" t="s">
        <v>9</v>
      </c>
      <c r="J4" s="113" t="s">
        <v>10</v>
      </c>
      <c r="K4" s="113" t="s">
        <v>11</v>
      </c>
      <c r="L4" s="117" t="s">
        <v>12</v>
      </c>
      <c r="M4" s="80"/>
    </row>
    <row r="5" spans="1:13" s="13" customFormat="1">
      <c r="A5" s="120"/>
      <c r="B5" s="120"/>
      <c r="C5" s="120"/>
      <c r="D5" s="114"/>
      <c r="E5" s="85">
        <v>45931</v>
      </c>
      <c r="F5" s="85">
        <v>45933</v>
      </c>
      <c r="G5" s="85">
        <v>45945</v>
      </c>
      <c r="H5" s="114"/>
      <c r="I5" s="116"/>
      <c r="J5" s="114"/>
      <c r="K5" s="114"/>
      <c r="L5" s="118"/>
      <c r="M5" s="80"/>
    </row>
  </sheetData>
  <mergeCells count="11">
    <mergeCell ref="A1:L1"/>
    <mergeCell ref="D4:D5"/>
    <mergeCell ref="H4:H5"/>
    <mergeCell ref="I4:I5"/>
    <mergeCell ref="J4:J5"/>
    <mergeCell ref="K4:K5"/>
    <mergeCell ref="L4:L5"/>
    <mergeCell ref="A4:A5"/>
    <mergeCell ref="B4:B5"/>
    <mergeCell ref="C4:C5"/>
    <mergeCell ref="A3:L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EDITH</dc:creator>
  <cp:keywords/>
  <dc:description/>
  <cp:lastModifiedBy>Maria Belen, Jaimes Sanabria</cp:lastModifiedBy>
  <cp:revision/>
  <dcterms:created xsi:type="dcterms:W3CDTF">2025-05-07T14:59:20Z</dcterms:created>
  <dcterms:modified xsi:type="dcterms:W3CDTF">2025-09-18T16:45:15Z</dcterms:modified>
  <cp:category/>
  <cp:contentStatus/>
</cp:coreProperties>
</file>